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https://unfao-my.sharepoint.com/personal/kathryn_clark_fao_org/Documents/Documents/Refugee Stakeholders/TWG/LRS/6. Coordination meeting/2020/6. June 2020/"/>
    </mc:Choice>
  </mc:AlternateContent>
  <xr:revisionPtr revIDLastSave="0" documentId="8_{BEB16F35-074D-484F-82F1-6362D0BFEA3E}" xr6:coauthVersionLast="45" xr6:coauthVersionMax="45" xr10:uidLastSave="{00000000-0000-0000-0000-000000000000}"/>
  <bookViews>
    <workbookView xWindow="-98" yWindow="-98" windowWidth="22695" windowHeight="15196" xr2:uid="{00000000-000D-0000-FFFF-FFFF00000000}"/>
  </bookViews>
  <sheets>
    <sheet name="National targets" sheetId="1" r:id="rId1"/>
    <sheet name="Settlement targets" sheetId="2" r:id="rId2"/>
  </sheets>
  <externalReferences>
    <externalReference r:id="rId3"/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2" i="1" l="1"/>
  <c r="J32" i="1"/>
  <c r="I32" i="1"/>
  <c r="H32" i="1"/>
  <c r="G32" i="1" l="1"/>
  <c r="F32" i="1"/>
  <c r="A66" i="2"/>
  <c r="A60" i="2"/>
  <c r="A54" i="2"/>
  <c r="B50" i="2"/>
  <c r="A44" i="2"/>
  <c r="A38" i="2"/>
  <c r="A32" i="2"/>
  <c r="B28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AE26" i="2"/>
  <c r="AD26" i="2"/>
  <c r="AD24" i="2" s="1"/>
  <c r="AC26" i="2"/>
  <c r="AB26" i="2"/>
  <c r="AA26" i="2"/>
  <c r="AA24" i="2" s="1"/>
  <c r="Z26" i="2"/>
  <c r="Y26" i="2"/>
  <c r="X26" i="2"/>
  <c r="W26" i="2"/>
  <c r="V26" i="2"/>
  <c r="V24" i="2" s="1"/>
  <c r="U26" i="2"/>
  <c r="T26" i="2"/>
  <c r="T24" i="2" s="1"/>
  <c r="S26" i="2"/>
  <c r="S24" i="2" s="1"/>
  <c r="R26" i="2"/>
  <c r="Q26" i="2"/>
  <c r="P26" i="2"/>
  <c r="O26" i="2"/>
  <c r="N26" i="2"/>
  <c r="N24" i="2" s="1"/>
  <c r="M26" i="2"/>
  <c r="L26" i="2"/>
  <c r="L24" i="2" s="1"/>
  <c r="K26" i="2"/>
  <c r="K24" i="2" s="1"/>
  <c r="J26" i="2"/>
  <c r="I26" i="2"/>
  <c r="H26" i="2"/>
  <c r="G26" i="2"/>
  <c r="F26" i="2"/>
  <c r="F24" i="2" s="1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AG24" i="2"/>
  <c r="AF24" i="2"/>
  <c r="AE24" i="2"/>
  <c r="AC24" i="2"/>
  <c r="AB24" i="2"/>
  <c r="Z24" i="2"/>
  <c r="Y24" i="2"/>
  <c r="X24" i="2"/>
  <c r="W24" i="2"/>
  <c r="U24" i="2"/>
  <c r="R24" i="2"/>
  <c r="Q24" i="2"/>
  <c r="P24" i="2"/>
  <c r="O24" i="2"/>
  <c r="M24" i="2"/>
  <c r="J24" i="2"/>
  <c r="I24" i="2"/>
  <c r="H24" i="2"/>
  <c r="G24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A22" i="2"/>
  <c r="A15" i="2"/>
  <c r="A9" i="2"/>
  <c r="B5" i="2"/>
  <c r="F23" i="1" l="1"/>
  <c r="G90" i="1" l="1"/>
  <c r="G92" i="1" s="1"/>
  <c r="H90" i="1"/>
  <c r="H92" i="1" s="1"/>
  <c r="I90" i="1"/>
  <c r="I92" i="1" s="1"/>
  <c r="J90" i="1"/>
  <c r="J92" i="1" s="1"/>
  <c r="K90" i="1"/>
  <c r="K92" i="1" s="1"/>
  <c r="L90" i="1"/>
  <c r="L92" i="1" s="1"/>
  <c r="M90" i="1"/>
  <c r="M92" i="1" s="1"/>
  <c r="F90" i="1"/>
  <c r="F92" i="1" s="1"/>
  <c r="P86" i="1"/>
  <c r="Q86" i="1"/>
  <c r="R86" i="1"/>
  <c r="S86" i="1"/>
  <c r="T86" i="1"/>
  <c r="J59" i="1"/>
  <c r="J61" i="1" s="1"/>
  <c r="K59" i="1"/>
  <c r="K61" i="1" s="1"/>
  <c r="L59" i="1"/>
  <c r="L61" i="1" s="1"/>
  <c r="M59" i="1"/>
  <c r="M61" i="1" s="1"/>
  <c r="S55" i="1"/>
  <c r="T55" i="1"/>
  <c r="G50" i="1"/>
  <c r="G52" i="1" s="1"/>
  <c r="L50" i="1"/>
  <c r="L52" i="1" s="1"/>
  <c r="M50" i="1"/>
  <c r="M52" i="1" s="1"/>
  <c r="P46" i="1"/>
  <c r="O46" i="1"/>
  <c r="O86" i="1"/>
  <c r="G23" i="1"/>
  <c r="G25" i="1" s="1"/>
  <c r="H23" i="1"/>
  <c r="H25" i="1" s="1"/>
  <c r="I23" i="1"/>
  <c r="I25" i="1" s="1"/>
  <c r="J23" i="1"/>
  <c r="J25" i="1" s="1"/>
  <c r="K23" i="1"/>
  <c r="K25" i="1" s="1"/>
  <c r="L23" i="1"/>
  <c r="L25" i="1" s="1"/>
  <c r="M23" i="1"/>
  <c r="M25" i="1" s="1"/>
  <c r="F25" i="1"/>
  <c r="P19" i="1"/>
  <c r="Q19" i="1"/>
  <c r="R19" i="1"/>
  <c r="S19" i="1"/>
  <c r="T19" i="1"/>
  <c r="U19" i="1"/>
  <c r="V19" i="1"/>
  <c r="O19" i="1"/>
  <c r="L14" i="1"/>
  <c r="L16" i="1" s="1"/>
  <c r="M14" i="1"/>
  <c r="M16" i="1" s="1"/>
  <c r="F20" i="1" l="1"/>
  <c r="F22" i="1" s="1"/>
  <c r="F24" i="1" s="1"/>
  <c r="K89" i="1"/>
  <c r="K91" i="1" s="1"/>
  <c r="J89" i="1"/>
  <c r="J91" i="1" s="1"/>
  <c r="I89" i="1"/>
  <c r="I91" i="1" s="1"/>
  <c r="H89" i="1"/>
  <c r="H91" i="1" s="1"/>
  <c r="G89" i="1"/>
  <c r="G91" i="1" s="1"/>
  <c r="F89" i="1"/>
  <c r="M87" i="1"/>
  <c r="L87" i="1"/>
  <c r="M86" i="1"/>
  <c r="V86" i="1" s="1"/>
  <c r="L86" i="1"/>
  <c r="U86" i="1" s="1"/>
  <c r="A85" i="1"/>
  <c r="G80" i="1"/>
  <c r="G82" i="1" s="1"/>
  <c r="F80" i="1"/>
  <c r="F82" i="1" s="1"/>
  <c r="M77" i="1"/>
  <c r="L77" i="1"/>
  <c r="A76" i="1"/>
  <c r="K71" i="1"/>
  <c r="K73" i="1" s="1"/>
  <c r="J71" i="1"/>
  <c r="I71" i="1"/>
  <c r="I73" i="1" s="1"/>
  <c r="H71" i="1"/>
  <c r="H73" i="1" s="1"/>
  <c r="G71" i="1"/>
  <c r="G73" i="1" s="1"/>
  <c r="F71" i="1"/>
  <c r="F73" i="1" s="1"/>
  <c r="M70" i="1"/>
  <c r="L70" i="1"/>
  <c r="J70" i="1"/>
  <c r="I70" i="1"/>
  <c r="H70" i="1"/>
  <c r="G70" i="1"/>
  <c r="F70" i="1"/>
  <c r="M69" i="1"/>
  <c r="L69" i="1"/>
  <c r="M68" i="1"/>
  <c r="L68" i="1"/>
  <c r="A67" i="1"/>
  <c r="B63" i="1"/>
  <c r="G58" i="1"/>
  <c r="G60" i="1" s="1"/>
  <c r="F58" i="1"/>
  <c r="F60" i="1" s="1"/>
  <c r="I57" i="1"/>
  <c r="H57" i="1"/>
  <c r="G57" i="1"/>
  <c r="F57" i="1"/>
  <c r="K56" i="1"/>
  <c r="K58" i="1" s="1"/>
  <c r="J56" i="1"/>
  <c r="I56" i="1"/>
  <c r="I58" i="1" s="1"/>
  <c r="I60" i="1" s="1"/>
  <c r="H56" i="1"/>
  <c r="H58" i="1" s="1"/>
  <c r="H60" i="1" s="1"/>
  <c r="M55" i="1"/>
  <c r="V55" i="1" s="1"/>
  <c r="L55" i="1"/>
  <c r="U55" i="1" s="1"/>
  <c r="A54" i="1"/>
  <c r="G49" i="1"/>
  <c r="G51" i="1" s="1"/>
  <c r="F49" i="1"/>
  <c r="F51" i="1" s="1"/>
  <c r="K48" i="1"/>
  <c r="K50" i="1" s="1"/>
  <c r="K52" i="1" s="1"/>
  <c r="J48" i="1"/>
  <c r="J50" i="1" s="1"/>
  <c r="J52" i="1" s="1"/>
  <c r="I48" i="1"/>
  <c r="I50" i="1" s="1"/>
  <c r="I52" i="1" s="1"/>
  <c r="H48" i="1"/>
  <c r="H50" i="1" s="1"/>
  <c r="H52" i="1" s="1"/>
  <c r="F48" i="1"/>
  <c r="F50" i="1" s="1"/>
  <c r="F52" i="1" s="1"/>
  <c r="K47" i="1"/>
  <c r="J47" i="1"/>
  <c r="S46" i="1" s="1"/>
  <c r="I47" i="1"/>
  <c r="H47" i="1"/>
  <c r="M46" i="1"/>
  <c r="L46" i="1"/>
  <c r="A45" i="1"/>
  <c r="G42" i="1"/>
  <c r="G43" i="1" s="1"/>
  <c r="F42" i="1"/>
  <c r="F43" i="1" s="1"/>
  <c r="K41" i="1"/>
  <c r="J41" i="1"/>
  <c r="I41" i="1"/>
  <c r="H41" i="1"/>
  <c r="G41" i="1"/>
  <c r="F41" i="1"/>
  <c r="K40" i="1"/>
  <c r="K42" i="1" s="1"/>
  <c r="K43" i="1" s="1"/>
  <c r="J40" i="1"/>
  <c r="J42" i="1" s="1"/>
  <c r="J43" i="1" s="1"/>
  <c r="I40" i="1"/>
  <c r="H40" i="1"/>
  <c r="M39" i="1"/>
  <c r="L39" i="1"/>
  <c r="A38" i="1"/>
  <c r="B34" i="1"/>
  <c r="K31" i="1"/>
  <c r="J31" i="1"/>
  <c r="I31" i="1"/>
  <c r="H31" i="1"/>
  <c r="G31" i="1"/>
  <c r="F31" i="1"/>
  <c r="L30" i="1"/>
  <c r="K29" i="1"/>
  <c r="J29" i="1"/>
  <c r="I29" i="1"/>
  <c r="H29" i="1"/>
  <c r="G29" i="1"/>
  <c r="F29" i="1"/>
  <c r="M28" i="1"/>
  <c r="L28" i="1"/>
  <c r="A27" i="1"/>
  <c r="M20" i="1"/>
  <c r="M22" i="1" s="1"/>
  <c r="M24" i="1" s="1"/>
  <c r="L20" i="1"/>
  <c r="L22" i="1" s="1"/>
  <c r="L24" i="1" s="1"/>
  <c r="K20" i="1"/>
  <c r="K22" i="1" s="1"/>
  <c r="K24" i="1" s="1"/>
  <c r="J20" i="1"/>
  <c r="J22" i="1" s="1"/>
  <c r="J24" i="1" s="1"/>
  <c r="I20" i="1"/>
  <c r="I22" i="1" s="1"/>
  <c r="I24" i="1" s="1"/>
  <c r="H20" i="1"/>
  <c r="H22" i="1" s="1"/>
  <c r="H24" i="1" s="1"/>
  <c r="G20" i="1"/>
  <c r="G22" i="1" s="1"/>
  <c r="G24" i="1" s="1"/>
  <c r="A18" i="1"/>
  <c r="G13" i="1"/>
  <c r="G15" i="1" s="1"/>
  <c r="F13" i="1"/>
  <c r="F15" i="1" s="1"/>
  <c r="K12" i="1"/>
  <c r="J12" i="1"/>
  <c r="I12" i="1"/>
  <c r="H12" i="1"/>
  <c r="G12" i="1"/>
  <c r="F12" i="1"/>
  <c r="K11" i="1"/>
  <c r="K13" i="1" s="1"/>
  <c r="K15" i="1" s="1"/>
  <c r="J11" i="1"/>
  <c r="J13" i="1" s="1"/>
  <c r="J15" i="1" s="1"/>
  <c r="I11" i="1"/>
  <c r="H11" i="1"/>
  <c r="M10" i="1"/>
  <c r="V10" i="1" s="1"/>
  <c r="L10" i="1"/>
  <c r="U10" i="1" s="1"/>
  <c r="A9" i="1"/>
  <c r="B5" i="1"/>
  <c r="G59" i="1" l="1"/>
  <c r="G61" i="1" s="1"/>
  <c r="P55" i="1"/>
  <c r="G72" i="1"/>
  <c r="G74" i="1" s="1"/>
  <c r="P68" i="1"/>
  <c r="H49" i="1"/>
  <c r="H51" i="1" s="1"/>
  <c r="Q46" i="1"/>
  <c r="H59" i="1"/>
  <c r="H61" i="1" s="1"/>
  <c r="Q55" i="1"/>
  <c r="H72" i="1"/>
  <c r="H74" i="1" s="1"/>
  <c r="Q68" i="1"/>
  <c r="M72" i="1"/>
  <c r="M74" i="1" s="1"/>
  <c r="V68" i="1"/>
  <c r="K49" i="1"/>
  <c r="K51" i="1" s="1"/>
  <c r="T46" i="1"/>
  <c r="I49" i="1"/>
  <c r="I51" i="1" s="1"/>
  <c r="M51" i="1" s="1"/>
  <c r="R46" i="1"/>
  <c r="I59" i="1"/>
  <c r="I61" i="1" s="1"/>
  <c r="R55" i="1"/>
  <c r="K70" i="1"/>
  <c r="I72" i="1"/>
  <c r="I74" i="1" s="1"/>
  <c r="R68" i="1"/>
  <c r="L72" i="1"/>
  <c r="L74" i="1" s="1"/>
  <c r="U68" i="1"/>
  <c r="F59" i="1"/>
  <c r="F61" i="1" s="1"/>
  <c r="O55" i="1"/>
  <c r="O68" i="1"/>
  <c r="F72" i="1"/>
  <c r="F74" i="1" s="1"/>
  <c r="J72" i="1"/>
  <c r="J74" i="1" s="1"/>
  <c r="S68" i="1"/>
  <c r="H14" i="1"/>
  <c r="H16" i="1" s="1"/>
  <c r="Q10" i="1"/>
  <c r="I14" i="1"/>
  <c r="I16" i="1" s="1"/>
  <c r="R10" i="1"/>
  <c r="G14" i="1"/>
  <c r="G16" i="1" s="1"/>
  <c r="P10" i="1"/>
  <c r="T10" i="1"/>
  <c r="K14" i="1"/>
  <c r="K16" i="1" s="1"/>
  <c r="O10" i="1"/>
  <c r="F14" i="1"/>
  <c r="F16" i="1" s="1"/>
  <c r="J14" i="1"/>
  <c r="J16" i="1" s="1"/>
  <c r="S10" i="1"/>
  <c r="L29" i="1"/>
  <c r="M40" i="1"/>
  <c r="L47" i="1"/>
  <c r="U46" i="1" s="1"/>
  <c r="M11" i="1"/>
  <c r="L56" i="1"/>
  <c r="M49" i="1"/>
  <c r="L71" i="1"/>
  <c r="L11" i="1"/>
  <c r="H13" i="1"/>
  <c r="H15" i="1" s="1"/>
  <c r="L15" i="1" s="1"/>
  <c r="M29" i="1"/>
  <c r="L32" i="1"/>
  <c r="L40" i="1"/>
  <c r="H42" i="1"/>
  <c r="H43" i="1" s="1"/>
  <c r="L43" i="1" s="1"/>
  <c r="M47" i="1"/>
  <c r="V46" i="1" s="1"/>
  <c r="L89" i="1"/>
  <c r="I13" i="1"/>
  <c r="I15" i="1" s="1"/>
  <c r="M15" i="1" s="1"/>
  <c r="M32" i="1"/>
  <c r="I42" i="1"/>
  <c r="I43" i="1" s="1"/>
  <c r="M43" i="1" s="1"/>
  <c r="M73" i="1"/>
  <c r="M58" i="1"/>
  <c r="K60" i="1"/>
  <c r="M60" i="1" s="1"/>
  <c r="M91" i="1"/>
  <c r="J58" i="1"/>
  <c r="J73" i="1"/>
  <c r="L73" i="1" s="1"/>
  <c r="F91" i="1"/>
  <c r="L91" i="1" s="1"/>
  <c r="L31" i="1"/>
  <c r="J49" i="1"/>
  <c r="M31" i="1"/>
  <c r="M56" i="1"/>
  <c r="M71" i="1"/>
  <c r="M89" i="1"/>
  <c r="K72" i="1" l="1"/>
  <c r="K74" i="1" s="1"/>
  <c r="T68" i="1"/>
  <c r="L13" i="1"/>
  <c r="M42" i="1"/>
  <c r="M13" i="1"/>
  <c r="L42" i="1"/>
  <c r="L49" i="1"/>
  <c r="J51" i="1"/>
  <c r="L51" i="1" s="1"/>
  <c r="L58" i="1"/>
  <c r="J60" i="1"/>
  <c r="L60" i="1" s="1"/>
</calcChain>
</file>

<file path=xl/sharedStrings.xml><?xml version="1.0" encoding="utf-8"?>
<sst xmlns="http://schemas.openxmlformats.org/spreadsheetml/2006/main" count="209" uniqueCount="68">
  <si>
    <t>UGANDA | Revised 2019/2020 REFUGEE RESPONSE PLAN</t>
  </si>
  <si>
    <t>Livelihoods &amp; Resilience</t>
  </si>
  <si>
    <t>South Sudan</t>
  </si>
  <si>
    <t>DRC and others</t>
  </si>
  <si>
    <t>Burundi</t>
  </si>
  <si>
    <t>Total</t>
  </si>
  <si>
    <t>Refugees</t>
  </si>
  <si>
    <t>Host</t>
  </si>
  <si>
    <t>Objective</t>
  </si>
  <si>
    <t>Emergency livelihood support to complement basic household needs is provided</t>
  </si>
  <si>
    <t>Indicators</t>
  </si>
  <si>
    <t>Coping Strategy Index Score (disaggregated by refugees and host communities) (inverse)</t>
  </si>
  <si>
    <t>2018 baseline</t>
  </si>
  <si>
    <t>Target 2019</t>
  </si>
  <si>
    <t>Actual 2019</t>
  </si>
  <si>
    <t>Target 2020</t>
  </si>
  <si>
    <t>Target 2021</t>
  </si>
  <si>
    <t>Food Consumption per capita/Month (USD)</t>
  </si>
  <si>
    <t>Harmonized 2018 baseline</t>
  </si>
  <si>
    <t>Revised target 2019</t>
  </si>
  <si>
    <t># of refugee and host community HH receiving emergency livelihood support</t>
  </si>
  <si>
    <t>Household livelihood strategies are strengthened to support household self-reliance</t>
  </si>
  <si>
    <t>Composite Productive Assets Index</t>
  </si>
  <si>
    <t>Average # of income generating activities (IGA) per household</t>
  </si>
  <si>
    <t>Wealth Index</t>
  </si>
  <si>
    <t>The enabling environment is reinforced to support resilient livelihoods</t>
  </si>
  <si>
    <t>% of targeted population employed or self-employed in sustainable livelihoods activities over the last 12 months</t>
  </si>
  <si>
    <t>Asset benefit indicator</t>
  </si>
  <si>
    <t>% of targeted population with access to services through the DLG and private sector to develop their livelihood activity</t>
  </si>
  <si>
    <t>Based on RRP projection</t>
  </si>
  <si>
    <t xml:space="preserve"> Original Target 2020</t>
  </si>
  <si>
    <t>Revised Target 2020</t>
  </si>
  <si>
    <t>Revised target 2021</t>
  </si>
  <si>
    <t>Original Target 2021</t>
  </si>
  <si>
    <t>5% increase on Actual 2019</t>
  </si>
  <si>
    <t>10% increase on Revised Target 2021</t>
  </si>
  <si>
    <t>20% increase on Actual 2019</t>
  </si>
  <si>
    <t>20% increase on Revised Target 2021</t>
  </si>
  <si>
    <t>No change</t>
  </si>
  <si>
    <t>5% increase on Revised Target 2020</t>
  </si>
  <si>
    <t>20% increase on Revised Target 2020</t>
  </si>
  <si>
    <t>15% increase on Actual 2019</t>
  </si>
  <si>
    <t>15% increase on Revised Target 2020</t>
  </si>
  <si>
    <t>5 % increase on Revised Target 2020</t>
  </si>
  <si>
    <t>5% increase on Actual 2019 (where available)</t>
  </si>
  <si>
    <t>30% increase on Actual 2019</t>
  </si>
  <si>
    <t>30% increase on Revised Target 2020</t>
  </si>
  <si>
    <t>Livelihoods&amp;Resilience</t>
  </si>
  <si>
    <t>Rhino Camp</t>
  </si>
  <si>
    <t>Imvepi</t>
  </si>
  <si>
    <t>Bidibidi</t>
  </si>
  <si>
    <t>Palorinya</t>
  </si>
  <si>
    <t>Lobule</t>
  </si>
  <si>
    <t>Palabek</t>
  </si>
  <si>
    <t>Adjumani 18 settlements</t>
  </si>
  <si>
    <t>Kiryandongo</t>
  </si>
  <si>
    <t>Kyangwali</t>
  </si>
  <si>
    <t>Rwamwanja</t>
  </si>
  <si>
    <t>Kyaka II</t>
  </si>
  <si>
    <t>Nakivale</t>
  </si>
  <si>
    <t>Oruchinga</t>
  </si>
  <si>
    <t>Kampala</t>
  </si>
  <si>
    <t>L&amp;R</t>
  </si>
  <si>
    <t>Coping Strategy Index Score</t>
  </si>
  <si>
    <t>Needs 2020</t>
  </si>
  <si>
    <t>Food Consumption per capita/Month</t>
  </si>
  <si>
    <t>2019 baseline</t>
  </si>
  <si>
    <t>Needs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</si>
</sst>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"/>
    <numFmt numFmtId="166" formatCode="0.0%"/>
    <numFmt numFmtId="167" formatCode="0.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rgb="FF000000"/>
      <name val="Calibri"/>
      <family val="2"/>
    </font>
    <font>
      <sz val="11"/>
      <name val="Calibri"/>
      <family val="2"/>
    </font>
    <font>
      <sz val="22"/>
      <color rgb="FF000000"/>
      <name val="Calibri"/>
      <family val="2"/>
    </font>
    <font>
      <sz val="22"/>
      <color theme="4"/>
      <name val="Calibri"/>
      <family val="2"/>
    </font>
    <font>
      <sz val="11"/>
      <color theme="4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FFFFFF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AEABAB"/>
        <bgColor rgb="FFAEABAB"/>
      </patternFill>
    </fill>
    <fill>
      <patternFill patternType="solid">
        <fgColor rgb="FFFEF2CB"/>
        <bgColor rgb="FFFEF2CB"/>
      </patternFill>
    </fill>
    <fill>
      <patternFill patternType="solid">
        <fgColor rgb="FFDADADA"/>
        <bgColor rgb="FFDADADA"/>
      </patternFill>
    </fill>
    <fill>
      <patternFill patternType="solid">
        <fgColor rgb="FFF7CAAC"/>
        <bgColor rgb="FFF7CAAC"/>
      </patternFill>
    </fill>
    <fill>
      <patternFill patternType="solid">
        <fgColor rgb="FFC5E0B3"/>
        <bgColor rgb="FFC5E0B3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3">
    <xf numFmtId="0" fontId="0" fillId="0" borderId="0" xfId="0"/>
    <xf numFmtId="0" fontId="6" fillId="0" borderId="0" xfId="0" applyFont="1" applyAlignment="1">
      <alignment horizontal="center"/>
    </xf>
    <xf numFmtId="0" fontId="0" fillId="0" borderId="0" xfId="0" applyFont="1" applyAlignment="1"/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10" fillId="7" borderId="15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/>
    </xf>
    <xf numFmtId="0" fontId="0" fillId="0" borderId="16" xfId="0" applyFont="1" applyBorder="1"/>
    <xf numFmtId="0" fontId="0" fillId="0" borderId="0" xfId="0" applyFont="1" applyAlignment="1">
      <alignment horizontal="center" vertical="center"/>
    </xf>
    <xf numFmtId="0" fontId="0" fillId="8" borderId="27" xfId="0" applyFill="1" applyBorder="1"/>
    <xf numFmtId="0" fontId="0" fillId="8" borderId="28" xfId="0" applyFill="1" applyBorder="1"/>
    <xf numFmtId="0" fontId="12" fillId="9" borderId="28" xfId="0" applyFont="1" applyFill="1" applyBorder="1"/>
    <xf numFmtId="0" fontId="12" fillId="10" borderId="28" xfId="0" applyFont="1" applyFill="1" applyBorder="1"/>
    <xf numFmtId="0" fontId="12" fillId="11" borderId="28" xfId="0" applyFont="1" applyFill="1" applyBorder="1"/>
    <xf numFmtId="0" fontId="12" fillId="11" borderId="29" xfId="0" applyFont="1" applyFill="1" applyBorder="1"/>
    <xf numFmtId="0" fontId="0" fillId="8" borderId="30" xfId="0" applyFill="1" applyBorder="1"/>
    <xf numFmtId="0" fontId="0" fillId="8" borderId="31" xfId="0" applyFill="1" applyBorder="1"/>
    <xf numFmtId="0" fontId="12" fillId="9" borderId="31" xfId="0" applyFont="1" applyFill="1" applyBorder="1"/>
    <xf numFmtId="0" fontId="12" fillId="10" borderId="31" xfId="0" applyFont="1" applyFill="1" applyBorder="1"/>
    <xf numFmtId="0" fontId="12" fillId="11" borderId="31" xfId="0" applyFont="1" applyFill="1" applyBorder="1"/>
    <xf numFmtId="0" fontId="12" fillId="11" borderId="32" xfId="0" applyFont="1" applyFill="1" applyBorder="1"/>
    <xf numFmtId="0" fontId="0" fillId="0" borderId="0" xfId="0" applyFont="1" applyAlignment="1">
      <alignment horizontal="right"/>
    </xf>
    <xf numFmtId="164" fontId="12" fillId="9" borderId="31" xfId="0" applyNumberFormat="1" applyFont="1" applyFill="1" applyBorder="1"/>
    <xf numFmtId="164" fontId="12" fillId="10" borderId="31" xfId="0" applyNumberFormat="1" applyFont="1" applyFill="1" applyBorder="1"/>
    <xf numFmtId="164" fontId="12" fillId="11" borderId="31" xfId="0" applyNumberFormat="1" applyFont="1" applyFill="1" applyBorder="1"/>
    <xf numFmtId="164" fontId="12" fillId="11" borderId="32" xfId="0" applyNumberFormat="1" applyFont="1" applyFill="1" applyBorder="1"/>
    <xf numFmtId="0" fontId="13" fillId="0" borderId="0" xfId="0" applyFont="1" applyAlignment="1">
      <alignment horizontal="right"/>
    </xf>
    <xf numFmtId="164" fontId="12" fillId="11" borderId="34" xfId="0" applyNumberFormat="1" applyFont="1" applyFill="1" applyBorder="1"/>
    <xf numFmtId="164" fontId="12" fillId="11" borderId="35" xfId="0" applyNumberFormat="1" applyFont="1" applyFill="1" applyBorder="1"/>
    <xf numFmtId="0" fontId="2" fillId="11" borderId="31" xfId="0" applyFont="1" applyFill="1" applyBorder="1"/>
    <xf numFmtId="0" fontId="2" fillId="11" borderId="32" xfId="0" applyFont="1" applyFill="1" applyBorder="1"/>
    <xf numFmtId="3" fontId="5" fillId="8" borderId="27" xfId="0" applyNumberFormat="1" applyFont="1" applyFill="1" applyBorder="1"/>
    <xf numFmtId="3" fontId="5" fillId="8" borderId="28" xfId="0" applyNumberFormat="1" applyFont="1" applyFill="1" applyBorder="1"/>
    <xf numFmtId="3" fontId="5" fillId="9" borderId="28" xfId="0" applyNumberFormat="1" applyFont="1" applyFill="1" applyBorder="1"/>
    <xf numFmtId="3" fontId="5" fillId="10" borderId="28" xfId="0" applyNumberFormat="1" applyFont="1" applyFill="1" applyBorder="1"/>
    <xf numFmtId="3" fontId="5" fillId="11" borderId="28" xfId="0" applyNumberFormat="1" applyFont="1" applyFill="1" applyBorder="1"/>
    <xf numFmtId="3" fontId="5" fillId="11" borderId="29" xfId="0" applyNumberFormat="1" applyFont="1" applyFill="1" applyBorder="1"/>
    <xf numFmtId="3" fontId="5" fillId="11" borderId="31" xfId="0" applyNumberFormat="1" applyFont="1" applyFill="1" applyBorder="1"/>
    <xf numFmtId="3" fontId="5" fillId="11" borderId="32" xfId="0" applyNumberFormat="1" applyFont="1" applyFill="1" applyBorder="1"/>
    <xf numFmtId="3" fontId="12" fillId="8" borderId="30" xfId="0" applyNumberFormat="1" applyFont="1" applyFill="1" applyBorder="1"/>
    <xf numFmtId="3" fontId="12" fillId="8" borderId="31" xfId="0" applyNumberFormat="1" applyFont="1" applyFill="1" applyBorder="1"/>
    <xf numFmtId="3" fontId="12" fillId="9" borderId="31" xfId="0" applyNumberFormat="1" applyFont="1" applyFill="1" applyBorder="1"/>
    <xf numFmtId="3" fontId="12" fillId="10" borderId="31" xfId="0" applyNumberFormat="1" applyFont="1" applyFill="1" applyBorder="1"/>
    <xf numFmtId="3" fontId="12" fillId="8" borderId="33" xfId="0" applyNumberFormat="1" applyFont="1" applyFill="1" applyBorder="1"/>
    <xf numFmtId="3" fontId="12" fillId="9" borderId="34" xfId="0" applyNumberFormat="1" applyFont="1" applyFill="1" applyBorder="1"/>
    <xf numFmtId="3" fontId="12" fillId="10" borderId="34" xfId="0" applyNumberFormat="1" applyFont="1" applyFill="1" applyBorder="1"/>
    <xf numFmtId="3" fontId="5" fillId="11" borderId="34" xfId="0" applyNumberFormat="1" applyFont="1" applyFill="1" applyBorder="1"/>
    <xf numFmtId="3" fontId="5" fillId="11" borderId="35" xfId="0" applyNumberFormat="1" applyFont="1" applyFill="1" applyBorder="1"/>
    <xf numFmtId="0" fontId="5" fillId="8" borderId="27" xfId="0" applyFont="1" applyFill="1" applyBorder="1"/>
    <xf numFmtId="0" fontId="5" fillId="8" borderId="28" xfId="0" applyFont="1" applyFill="1" applyBorder="1"/>
    <xf numFmtId="0" fontId="5" fillId="8" borderId="30" xfId="0" applyFont="1" applyFill="1" applyBorder="1"/>
    <xf numFmtId="0" fontId="5" fillId="8" borderId="31" xfId="0" applyFont="1" applyFill="1" applyBorder="1"/>
    <xf numFmtId="165" fontId="12" fillId="8" borderId="33" xfId="0" applyNumberFormat="1" applyFont="1" applyFill="1" applyBorder="1"/>
    <xf numFmtId="165" fontId="12" fillId="8" borderId="34" xfId="0" applyNumberFormat="1" applyFont="1" applyFill="1" applyBorder="1"/>
    <xf numFmtId="165" fontId="12" fillId="9" borderId="34" xfId="0" applyNumberFormat="1" applyFont="1" applyFill="1" applyBorder="1"/>
    <xf numFmtId="165" fontId="12" fillId="10" borderId="34" xfId="0" applyNumberFormat="1" applyFont="1" applyFill="1" applyBorder="1"/>
    <xf numFmtId="2" fontId="12" fillId="8" borderId="27" xfId="1" applyNumberFormat="1" applyFont="1" applyFill="1" applyBorder="1"/>
    <xf numFmtId="2" fontId="12" fillId="8" borderId="28" xfId="1" applyNumberFormat="1" applyFont="1" applyFill="1" applyBorder="1"/>
    <xf numFmtId="9" fontId="12" fillId="9" borderId="28" xfId="1" applyFont="1" applyFill="1" applyBorder="1"/>
    <xf numFmtId="9" fontId="12" fillId="10" borderId="28" xfId="1" applyFont="1" applyFill="1" applyBorder="1"/>
    <xf numFmtId="9" fontId="12" fillId="11" borderId="28" xfId="1" applyFont="1" applyFill="1" applyBorder="1"/>
    <xf numFmtId="9" fontId="12" fillId="11" borderId="29" xfId="1" applyFont="1" applyFill="1" applyBorder="1"/>
    <xf numFmtId="9" fontId="5" fillId="8" borderId="30" xfId="1" applyFont="1" applyFill="1" applyBorder="1"/>
    <xf numFmtId="9" fontId="5" fillId="8" borderId="31" xfId="1" applyFont="1" applyFill="1" applyBorder="1"/>
    <xf numFmtId="9" fontId="12" fillId="9" borderId="31" xfId="1" applyFont="1" applyFill="1" applyBorder="1"/>
    <xf numFmtId="9" fontId="12" fillId="10" borderId="31" xfId="1" applyFont="1" applyFill="1" applyBorder="1"/>
    <xf numFmtId="9" fontId="12" fillId="11" borderId="31" xfId="1" applyFont="1" applyFill="1" applyBorder="1"/>
    <xf numFmtId="9" fontId="12" fillId="11" borderId="32" xfId="1" applyFont="1" applyFill="1" applyBorder="1"/>
    <xf numFmtId="0" fontId="5" fillId="9" borderId="28" xfId="0" applyFont="1" applyFill="1" applyBorder="1"/>
    <xf numFmtId="0" fontId="5" fillId="10" borderId="28" xfId="0" applyFont="1" applyFill="1" applyBorder="1"/>
    <xf numFmtId="0" fontId="5" fillId="11" borderId="28" xfId="0" applyFont="1" applyFill="1" applyBorder="1"/>
    <xf numFmtId="0" fontId="5" fillId="11" borderId="29" xfId="0" applyFont="1" applyFill="1" applyBorder="1"/>
    <xf numFmtId="166" fontId="5" fillId="8" borderId="30" xfId="1" applyNumberFormat="1" applyFont="1" applyFill="1" applyBorder="1"/>
    <xf numFmtId="166" fontId="5" fillId="8" borderId="31" xfId="1" applyNumberFormat="1" applyFont="1" applyFill="1" applyBorder="1"/>
    <xf numFmtId="166" fontId="5" fillId="9" borderId="31" xfId="1" applyNumberFormat="1" applyFont="1" applyFill="1" applyBorder="1"/>
    <xf numFmtId="10" fontId="5" fillId="10" borderId="31" xfId="0" applyNumberFormat="1" applyFont="1" applyFill="1" applyBorder="1"/>
    <xf numFmtId="10" fontId="5" fillId="11" borderId="31" xfId="0" applyNumberFormat="1" applyFont="1" applyFill="1" applyBorder="1"/>
    <xf numFmtId="10" fontId="5" fillId="11" borderId="32" xfId="0" applyNumberFormat="1" applyFont="1" applyFill="1" applyBorder="1"/>
    <xf numFmtId="9" fontId="12" fillId="8" borderId="27" xfId="1" applyFont="1" applyFill="1" applyBorder="1"/>
    <xf numFmtId="9" fontId="12" fillId="8" borderId="28" xfId="1" applyFont="1" applyFill="1" applyBorder="1"/>
    <xf numFmtId="9" fontId="12" fillId="8" borderId="30" xfId="1" applyFont="1" applyFill="1" applyBorder="1"/>
    <xf numFmtId="9" fontId="12" fillId="8" borderId="31" xfId="1" applyFont="1" applyFill="1" applyBorder="1"/>
    <xf numFmtId="164" fontId="3" fillId="0" borderId="0" xfId="0" applyNumberFormat="1" applyFont="1" applyAlignment="1"/>
    <xf numFmtId="0" fontId="3" fillId="0" borderId="0" xfId="0" applyFont="1" applyAlignment="1"/>
    <xf numFmtId="0" fontId="0" fillId="0" borderId="0" xfId="0" applyFont="1" applyAlignment="1">
      <alignment horizontal="right"/>
    </xf>
    <xf numFmtId="0" fontId="0" fillId="0" borderId="0" xfId="0" applyFont="1" applyAlignment="1"/>
    <xf numFmtId="164" fontId="5" fillId="12" borderId="33" xfId="0" applyNumberFormat="1" applyFont="1" applyFill="1" applyBorder="1"/>
    <xf numFmtId="164" fontId="5" fillId="12" borderId="34" xfId="0" applyNumberFormat="1" applyFont="1" applyFill="1" applyBorder="1"/>
    <xf numFmtId="164" fontId="12" fillId="12" borderId="34" xfId="0" applyNumberFormat="1" applyFont="1" applyFill="1" applyBorder="1"/>
    <xf numFmtId="164" fontId="12" fillId="12" borderId="35" xfId="0" applyNumberFormat="1" applyFont="1" applyFill="1" applyBorder="1"/>
    <xf numFmtId="164" fontId="5" fillId="12" borderId="30" xfId="0" applyNumberFormat="1" applyFont="1" applyFill="1" applyBorder="1"/>
    <xf numFmtId="164" fontId="5" fillId="12" borderId="31" xfId="0" applyNumberFormat="1" applyFont="1" applyFill="1" applyBorder="1"/>
    <xf numFmtId="164" fontId="12" fillId="12" borderId="31" xfId="0" applyNumberFormat="1" applyFont="1" applyFill="1" applyBorder="1"/>
    <xf numFmtId="164" fontId="12" fillId="12" borderId="32" xfId="0" applyNumberFormat="1" applyFont="1" applyFill="1" applyBorder="1"/>
    <xf numFmtId="0" fontId="2" fillId="0" borderId="0" xfId="0" applyFont="1"/>
    <xf numFmtId="9" fontId="5" fillId="12" borderId="30" xfId="1" applyFont="1" applyFill="1" applyBorder="1"/>
    <xf numFmtId="9" fontId="5" fillId="12" borderId="31" xfId="1" applyFont="1" applyFill="1" applyBorder="1"/>
    <xf numFmtId="9" fontId="12" fillId="12" borderId="31" xfId="1" applyFont="1" applyFill="1" applyBorder="1"/>
    <xf numFmtId="9" fontId="12" fillId="12" borderId="32" xfId="1" applyFont="1" applyFill="1" applyBorder="1"/>
    <xf numFmtId="9" fontId="5" fillId="12" borderId="33" xfId="1" applyFont="1" applyFill="1" applyBorder="1"/>
    <xf numFmtId="9" fontId="5" fillId="12" borderId="34" xfId="1" applyFont="1" applyFill="1" applyBorder="1"/>
    <xf numFmtId="9" fontId="12" fillId="12" borderId="34" xfId="1" applyFont="1" applyFill="1" applyBorder="1"/>
    <xf numFmtId="9" fontId="12" fillId="12" borderId="35" xfId="1" applyFont="1" applyFill="1" applyBorder="1"/>
    <xf numFmtId="0" fontId="14" fillId="8" borderId="30" xfId="0" applyFont="1" applyFill="1" applyBorder="1"/>
    <xf numFmtId="0" fontId="14" fillId="8" borderId="31" xfId="0" applyFont="1" applyFill="1" applyBorder="1"/>
    <xf numFmtId="0" fontId="2" fillId="9" borderId="31" xfId="0" applyFont="1" applyFill="1" applyBorder="1"/>
    <xf numFmtId="0" fontId="2" fillId="10" borderId="31" xfId="0" applyFont="1" applyFill="1" applyBorder="1"/>
    <xf numFmtId="9" fontId="14" fillId="8" borderId="30" xfId="1" applyFont="1" applyFill="1" applyBorder="1"/>
    <xf numFmtId="9" fontId="14" fillId="8" borderId="31" xfId="1" applyFont="1" applyFill="1" applyBorder="1"/>
    <xf numFmtId="9" fontId="2" fillId="9" borderId="31" xfId="1" applyFont="1" applyFill="1" applyBorder="1"/>
    <xf numFmtId="9" fontId="2" fillId="10" borderId="31" xfId="1" applyFont="1" applyFill="1" applyBorder="1"/>
    <xf numFmtId="9" fontId="2" fillId="11" borderId="31" xfId="1" applyFont="1" applyFill="1" applyBorder="1"/>
    <xf numFmtId="9" fontId="2" fillId="11" borderId="32" xfId="1" applyFont="1" applyFill="1" applyBorder="1"/>
    <xf numFmtId="3" fontId="14" fillId="8" borderId="30" xfId="0" applyNumberFormat="1" applyFont="1" applyFill="1" applyBorder="1"/>
    <xf numFmtId="3" fontId="14" fillId="8" borderId="31" xfId="0" applyNumberFormat="1" applyFont="1" applyFill="1" applyBorder="1"/>
    <xf numFmtId="3" fontId="2" fillId="9" borderId="31" xfId="0" applyNumberFormat="1" applyFont="1" applyFill="1" applyBorder="1"/>
    <xf numFmtId="3" fontId="2" fillId="10" borderId="31" xfId="0" applyNumberFormat="1" applyFont="1" applyFill="1" applyBorder="1"/>
    <xf numFmtId="3" fontId="2" fillId="11" borderId="31" xfId="0" applyNumberFormat="1" applyFont="1" applyFill="1" applyBorder="1"/>
    <xf numFmtId="3" fontId="2" fillId="11" borderId="32" xfId="0" applyNumberFormat="1" applyFont="1" applyFill="1" applyBorder="1"/>
    <xf numFmtId="0" fontId="5" fillId="13" borderId="27" xfId="0" applyFont="1" applyFill="1" applyBorder="1" applyAlignment="1">
      <alignment vertical="center"/>
    </xf>
    <xf numFmtId="0" fontId="5" fillId="13" borderId="28" xfId="0" applyFont="1" applyFill="1" applyBorder="1" applyAlignment="1">
      <alignment vertical="center"/>
    </xf>
    <xf numFmtId="0" fontId="5" fillId="14" borderId="28" xfId="0" applyFont="1" applyFill="1" applyBorder="1" applyAlignment="1">
      <alignment vertical="center"/>
    </xf>
    <xf numFmtId="0" fontId="5" fillId="15" borderId="28" xfId="0" applyFont="1" applyFill="1" applyBorder="1" applyAlignment="1">
      <alignment vertical="center"/>
    </xf>
    <xf numFmtId="0" fontId="12" fillId="11" borderId="38" xfId="0" applyFont="1" applyFill="1" applyBorder="1"/>
    <xf numFmtId="2" fontId="5" fillId="8" borderId="36" xfId="0" applyNumberFormat="1" applyFont="1" applyFill="1" applyBorder="1"/>
    <xf numFmtId="2" fontId="5" fillId="8" borderId="37" xfId="0" applyNumberFormat="1" applyFont="1" applyFill="1" applyBorder="1"/>
    <xf numFmtId="2" fontId="12" fillId="9" borderId="37" xfId="0" applyNumberFormat="1" applyFont="1" applyFill="1" applyBorder="1"/>
    <xf numFmtId="2" fontId="12" fillId="10" borderId="37" xfId="0" applyNumberFormat="1" applyFont="1" applyFill="1" applyBorder="1"/>
    <xf numFmtId="164" fontId="5" fillId="8" borderId="36" xfId="0" applyNumberFormat="1" applyFont="1" applyFill="1" applyBorder="1"/>
    <xf numFmtId="164" fontId="5" fillId="8" borderId="37" xfId="0" applyNumberFormat="1" applyFont="1" applyFill="1" applyBorder="1"/>
    <xf numFmtId="164" fontId="12" fillId="9" borderId="37" xfId="0" applyNumberFormat="1" applyFont="1" applyFill="1" applyBorder="1"/>
    <xf numFmtId="164" fontId="12" fillId="10" borderId="37" xfId="0" applyNumberFormat="1" applyFont="1" applyFill="1" applyBorder="1"/>
    <xf numFmtId="0" fontId="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11" fillId="0" borderId="17" xfId="0" applyFont="1" applyBorder="1" applyAlignment="1">
      <alignment horizontal="left" vertical="top"/>
    </xf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/>
    <xf numFmtId="0" fontId="0" fillId="0" borderId="1" xfId="0" applyFont="1" applyBorder="1" applyAlignment="1">
      <alignment horizontal="left" vertical="top" wrapText="1"/>
    </xf>
    <xf numFmtId="0" fontId="5" fillId="0" borderId="2" xfId="0" applyFont="1" applyBorder="1"/>
    <xf numFmtId="0" fontId="0" fillId="0" borderId="18" xfId="0" applyFont="1" applyBorder="1" applyAlignment="1">
      <alignment horizontal="right"/>
    </xf>
    <xf numFmtId="0" fontId="2" fillId="12" borderId="0" xfId="0" applyFont="1" applyFill="1" applyAlignment="1">
      <alignment horizontal="right"/>
    </xf>
    <xf numFmtId="0" fontId="11" fillId="0" borderId="1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right"/>
    </xf>
    <xf numFmtId="0" fontId="12" fillId="0" borderId="23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5" fillId="0" borderId="3" xfId="0" applyFont="1" applyBorder="1"/>
    <xf numFmtId="0" fontId="7" fillId="3" borderId="0" xfId="0" applyFont="1" applyFill="1" applyBorder="1" applyAlignment="1">
      <alignment horizontal="center" vertical="center"/>
    </xf>
    <xf numFmtId="0" fontId="8" fillId="0" borderId="0" xfId="0" applyFont="1" applyBorder="1"/>
    <xf numFmtId="0" fontId="9" fillId="4" borderId="4" xfId="0" applyFont="1" applyFill="1" applyBorder="1" applyAlignment="1">
      <alignment horizontal="center" vertical="center"/>
    </xf>
    <xf numFmtId="0" fontId="5" fillId="0" borderId="5" xfId="0" applyFont="1" applyBorder="1"/>
    <xf numFmtId="0" fontId="9" fillId="5" borderId="4" xfId="0" applyFont="1" applyFill="1" applyBorder="1" applyAlignment="1">
      <alignment horizontal="center" vertical="center"/>
    </xf>
    <xf numFmtId="0" fontId="5" fillId="0" borderId="6" xfId="0" applyFont="1" applyBorder="1"/>
    <xf numFmtId="0" fontId="10" fillId="6" borderId="5" xfId="0" applyFont="1" applyFill="1" applyBorder="1" applyAlignment="1">
      <alignment horizontal="center" vertical="center"/>
    </xf>
    <xf numFmtId="0" fontId="5" fillId="0" borderId="7" xfId="0" applyFont="1" applyBorder="1"/>
    <xf numFmtId="0" fontId="10" fillId="7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9" xfId="0" applyBorder="1" applyAlignment="1">
      <alignment horizontal="center"/>
    </xf>
    <xf numFmtId="0" fontId="15" fillId="0" borderId="0" xfId="0" applyFont="1"/>
    <xf numFmtId="0" fontId="5" fillId="0" borderId="0" xfId="0" applyFont="1"/>
    <xf numFmtId="0" fontId="6" fillId="3" borderId="0" xfId="0" applyFont="1" applyFill="1" applyAlignment="1">
      <alignment horizontal="center" vertical="center"/>
    </xf>
    <xf numFmtId="0" fontId="5" fillId="0" borderId="0" xfId="0" applyFont="1"/>
    <xf numFmtId="0" fontId="9" fillId="16" borderId="27" xfId="0" applyFont="1" applyFill="1" applyBorder="1" applyAlignment="1">
      <alignment horizontal="center" vertical="center"/>
    </xf>
    <xf numFmtId="0" fontId="10" fillId="16" borderId="28" xfId="0" applyFont="1" applyFill="1" applyBorder="1"/>
    <xf numFmtId="0" fontId="9" fillId="17" borderId="28" xfId="0" applyFont="1" applyFill="1" applyBorder="1" applyAlignment="1">
      <alignment horizontal="center" vertical="center"/>
    </xf>
    <xf numFmtId="0" fontId="10" fillId="17" borderId="28" xfId="0" applyFont="1" applyFill="1" applyBorder="1"/>
    <xf numFmtId="0" fontId="10" fillId="16" borderId="28" xfId="0" applyFont="1" applyFill="1" applyBorder="1" applyAlignment="1">
      <alignment horizontal="center" vertical="center"/>
    </xf>
    <xf numFmtId="0" fontId="10" fillId="17" borderId="28" xfId="0" applyFont="1" applyFill="1" applyBorder="1" applyAlignment="1">
      <alignment horizontal="center" vertical="center"/>
    </xf>
    <xf numFmtId="0" fontId="9" fillId="16" borderId="28" xfId="0" applyFont="1" applyFill="1" applyBorder="1" applyAlignment="1">
      <alignment horizontal="center" vertical="center"/>
    </xf>
    <xf numFmtId="0" fontId="9" fillId="17" borderId="29" xfId="0" applyFont="1" applyFill="1" applyBorder="1"/>
    <xf numFmtId="0" fontId="9" fillId="16" borderId="33" xfId="0" applyFont="1" applyFill="1" applyBorder="1" applyAlignment="1">
      <alignment horizontal="center" vertical="center"/>
    </xf>
    <xf numFmtId="0" fontId="9" fillId="16" borderId="34" xfId="0" applyFont="1" applyFill="1" applyBorder="1" applyAlignment="1">
      <alignment horizontal="center" vertical="center"/>
    </xf>
    <xf numFmtId="0" fontId="9" fillId="17" borderId="34" xfId="0" applyFont="1" applyFill="1" applyBorder="1" applyAlignment="1">
      <alignment horizontal="center" vertical="center"/>
    </xf>
    <xf numFmtId="0" fontId="10" fillId="16" borderId="34" xfId="0" applyFont="1" applyFill="1" applyBorder="1" applyAlignment="1">
      <alignment horizontal="center" vertical="center"/>
    </xf>
    <xf numFmtId="0" fontId="10" fillId="17" borderId="34" xfId="0" applyFont="1" applyFill="1" applyBorder="1" applyAlignment="1">
      <alignment horizontal="center" vertical="center"/>
    </xf>
    <xf numFmtId="0" fontId="10" fillId="17" borderId="35" xfId="0" applyFont="1" applyFill="1" applyBorder="1" applyAlignment="1">
      <alignment horizontal="center" vertical="center"/>
    </xf>
    <xf numFmtId="0" fontId="0" fillId="0" borderId="40" xfId="0" applyBorder="1"/>
    <xf numFmtId="0" fontId="11" fillId="0" borderId="41" xfId="0" applyFont="1" applyBorder="1" applyAlignment="1">
      <alignment horizontal="left" vertical="top" wrapText="1"/>
    </xf>
    <xf numFmtId="0" fontId="5" fillId="0" borderId="25" xfId="0" applyFont="1" applyBorder="1"/>
    <xf numFmtId="0" fontId="0" fillId="0" borderId="25" xfId="0" applyBorder="1"/>
    <xf numFmtId="0" fontId="0" fillId="0" borderId="26" xfId="0" applyBorder="1"/>
    <xf numFmtId="0" fontId="5" fillId="0" borderId="42" xfId="0" applyFont="1" applyBorder="1"/>
    <xf numFmtId="0" fontId="5" fillId="0" borderId="43" xfId="0" applyFont="1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left" vertical="top" wrapText="1"/>
    </xf>
    <xf numFmtId="0" fontId="5" fillId="0" borderId="24" xfId="0" applyFont="1" applyBorder="1"/>
    <xf numFmtId="0" fontId="0" fillId="0" borderId="24" xfId="0" applyBorder="1"/>
    <xf numFmtId="0" fontId="0" fillId="0" borderId="39" xfId="0" applyBorder="1"/>
    <xf numFmtId="0" fontId="0" fillId="0" borderId="0" xfId="0" applyAlignment="1">
      <alignment horizontal="right"/>
    </xf>
    <xf numFmtId="1" fontId="16" fillId="16" borderId="45" xfId="0" applyNumberFormat="1" applyFont="1" applyFill="1" applyBorder="1" applyAlignment="1">
      <alignment horizontal="center" vertical="center" wrapText="1"/>
    </xf>
    <xf numFmtId="1" fontId="16" fillId="16" borderId="46" xfId="0" applyNumberFormat="1" applyFont="1" applyFill="1" applyBorder="1" applyAlignment="1">
      <alignment horizontal="center" vertical="center" wrapText="1"/>
    </xf>
    <xf numFmtId="1" fontId="16" fillId="17" borderId="46" xfId="0" applyNumberFormat="1" applyFont="1" applyFill="1" applyBorder="1" applyAlignment="1">
      <alignment horizontal="center" vertical="center" wrapText="1"/>
    </xf>
    <xf numFmtId="1" fontId="16" fillId="17" borderId="47" xfId="0" applyNumberFormat="1" applyFont="1" applyFill="1" applyBorder="1" applyAlignment="1">
      <alignment horizontal="center" vertical="center" wrapText="1"/>
    </xf>
    <xf numFmtId="1" fontId="16" fillId="16" borderId="47" xfId="0" applyNumberFormat="1" applyFont="1" applyFill="1" applyBorder="1" applyAlignment="1">
      <alignment horizontal="center" vertical="center" wrapText="1"/>
    </xf>
    <xf numFmtId="1" fontId="16" fillId="17" borderId="48" xfId="0" applyNumberFormat="1" applyFont="1" applyFill="1" applyBorder="1" applyAlignment="1">
      <alignment horizontal="center" vertical="center" wrapText="1"/>
    </xf>
    <xf numFmtId="0" fontId="0" fillId="0" borderId="0" xfId="0"/>
    <xf numFmtId="9" fontId="17" fillId="16" borderId="49" xfId="0" applyNumberFormat="1" applyFont="1" applyFill="1" applyBorder="1" applyAlignment="1">
      <alignment horizontal="right" vertical="top" wrapText="1"/>
    </xf>
    <xf numFmtId="9" fontId="17" fillId="16" borderId="50" xfId="0" applyNumberFormat="1" applyFont="1" applyFill="1" applyBorder="1" applyAlignment="1">
      <alignment horizontal="right" vertical="top" wrapText="1"/>
    </xf>
    <xf numFmtId="9" fontId="17" fillId="17" borderId="50" xfId="0" applyNumberFormat="1" applyFont="1" applyFill="1" applyBorder="1" applyAlignment="1">
      <alignment horizontal="right" vertical="top" wrapText="1"/>
    </xf>
    <xf numFmtId="9" fontId="17" fillId="17" borderId="50" xfId="0" applyNumberFormat="1" applyFont="1" applyFill="1" applyBorder="1"/>
    <xf numFmtId="9" fontId="17" fillId="17" borderId="51" xfId="0" applyNumberFormat="1" applyFont="1" applyFill="1" applyBorder="1"/>
    <xf numFmtId="9" fontId="17" fillId="16" borderId="51" xfId="0" applyNumberFormat="1" applyFont="1" applyFill="1" applyBorder="1"/>
    <xf numFmtId="9" fontId="17" fillId="17" borderId="52" xfId="0" applyNumberFormat="1" applyFont="1" applyFill="1" applyBorder="1"/>
    <xf numFmtId="9" fontId="17" fillId="16" borderId="53" xfId="0" applyNumberFormat="1" applyFont="1" applyFill="1" applyBorder="1" applyAlignment="1">
      <alignment horizontal="right" vertical="top" wrapText="1"/>
    </xf>
    <xf numFmtId="9" fontId="17" fillId="16" borderId="54" xfId="0" applyNumberFormat="1" applyFont="1" applyFill="1" applyBorder="1" applyAlignment="1">
      <alignment horizontal="right" vertical="top" wrapText="1"/>
    </xf>
    <xf numFmtId="9" fontId="17" fillId="17" borderId="54" xfId="0" applyNumberFormat="1" applyFont="1" applyFill="1" applyBorder="1" applyAlignment="1">
      <alignment horizontal="right" vertical="top" wrapText="1"/>
    </xf>
    <xf numFmtId="9" fontId="17" fillId="17" borderId="54" xfId="0" applyNumberFormat="1" applyFont="1" applyFill="1" applyBorder="1"/>
    <xf numFmtId="9" fontId="17" fillId="17" borderId="10" xfId="0" applyNumberFormat="1" applyFont="1" applyFill="1" applyBorder="1"/>
    <xf numFmtId="9" fontId="17" fillId="16" borderId="10" xfId="0" applyNumberFormat="1" applyFont="1" applyFill="1" applyBorder="1"/>
    <xf numFmtId="9" fontId="17" fillId="17" borderId="55" xfId="0" applyNumberFormat="1" applyFont="1" applyFill="1" applyBorder="1"/>
    <xf numFmtId="0" fontId="5" fillId="0" borderId="23" xfId="0" applyFont="1" applyBorder="1" applyAlignment="1">
      <alignment horizontal="left" vertical="top" wrapText="1"/>
    </xf>
    <xf numFmtId="1" fontId="16" fillId="16" borderId="56" xfId="0" applyNumberFormat="1" applyFont="1" applyFill="1" applyBorder="1" applyAlignment="1">
      <alignment horizontal="center" vertical="center" wrapText="1"/>
    </xf>
    <xf numFmtId="1" fontId="16" fillId="16" borderId="57" xfId="0" applyNumberFormat="1" applyFont="1" applyFill="1" applyBorder="1" applyAlignment="1">
      <alignment horizontal="center" vertical="center" wrapText="1"/>
    </xf>
    <xf numFmtId="1" fontId="16" fillId="17" borderId="57" xfId="0" applyNumberFormat="1" applyFont="1" applyFill="1" applyBorder="1" applyAlignment="1">
      <alignment horizontal="center" vertical="center" wrapText="1"/>
    </xf>
    <xf numFmtId="1" fontId="16" fillId="17" borderId="58" xfId="0" applyNumberFormat="1" applyFont="1" applyFill="1" applyBorder="1" applyAlignment="1">
      <alignment horizontal="center" vertical="center" wrapText="1"/>
    </xf>
    <xf numFmtId="1" fontId="16" fillId="16" borderId="58" xfId="0" applyNumberFormat="1" applyFont="1" applyFill="1" applyBorder="1" applyAlignment="1">
      <alignment horizontal="center" vertical="center" wrapText="1"/>
    </xf>
    <xf numFmtId="1" fontId="16" fillId="17" borderId="59" xfId="0" applyNumberFormat="1" applyFont="1" applyFill="1" applyBorder="1" applyAlignment="1">
      <alignment horizontal="center" vertical="center" wrapText="1"/>
    </xf>
    <xf numFmtId="0" fontId="13" fillId="0" borderId="0" xfId="0" applyFont="1"/>
    <xf numFmtId="3" fontId="17" fillId="16" borderId="60" xfId="0" applyNumberFormat="1" applyFont="1" applyFill="1" applyBorder="1"/>
    <xf numFmtId="3" fontId="17" fillId="16" borderId="51" xfId="0" applyNumberFormat="1" applyFont="1" applyFill="1" applyBorder="1"/>
    <xf numFmtId="3" fontId="17" fillId="17" borderId="51" xfId="0" applyNumberFormat="1" applyFont="1" applyFill="1" applyBorder="1"/>
    <xf numFmtId="3" fontId="17" fillId="17" borderId="52" xfId="0" applyNumberFormat="1" applyFont="1" applyFill="1" applyBorder="1"/>
    <xf numFmtId="3" fontId="0" fillId="0" borderId="0" xfId="0" applyNumberFormat="1"/>
    <xf numFmtId="0" fontId="0" fillId="0" borderId="0" xfId="0" applyAlignment="1">
      <alignment horizontal="right"/>
    </xf>
    <xf numFmtId="167" fontId="0" fillId="0" borderId="0" xfId="0" applyNumberFormat="1" applyAlignment="1">
      <alignment horizontal="right"/>
    </xf>
    <xf numFmtId="0" fontId="0" fillId="0" borderId="41" xfId="0" applyBorder="1" applyAlignment="1">
      <alignment horizontal="left" vertical="top" wrapText="1"/>
    </xf>
    <xf numFmtId="0" fontId="0" fillId="0" borderId="42" xfId="0" applyBorder="1"/>
    <xf numFmtId="0" fontId="0" fillId="0" borderId="61" xfId="0" applyBorder="1"/>
    <xf numFmtId="3" fontId="18" fillId="16" borderId="30" xfId="0" applyNumberFormat="1" applyFont="1" applyFill="1" applyBorder="1"/>
    <xf numFmtId="3" fontId="18" fillId="16" borderId="31" xfId="0" applyNumberFormat="1" applyFont="1" applyFill="1" applyBorder="1"/>
    <xf numFmtId="3" fontId="18" fillId="17" borderId="31" xfId="0" applyNumberFormat="1" applyFont="1" applyFill="1" applyBorder="1"/>
    <xf numFmtId="3" fontId="17" fillId="17" borderId="31" xfId="0" applyNumberFormat="1" applyFont="1" applyFill="1" applyBorder="1"/>
    <xf numFmtId="3" fontId="17" fillId="17" borderId="32" xfId="0" applyNumberFormat="1" applyFont="1" applyFill="1" applyBorder="1"/>
    <xf numFmtId="3" fontId="18" fillId="16" borderId="30" xfId="0" applyNumberFormat="1" applyFont="1" applyFill="1" applyBorder="1" applyAlignment="1">
      <alignment horizontal="right" vertical="top" wrapText="1"/>
    </xf>
    <xf numFmtId="3" fontId="18" fillId="16" borderId="31" xfId="0" applyNumberFormat="1" applyFont="1" applyFill="1" applyBorder="1" applyAlignment="1">
      <alignment horizontal="right" vertical="top" wrapText="1"/>
    </xf>
    <xf numFmtId="3" fontId="18" fillId="17" borderId="31" xfId="0" applyNumberFormat="1" applyFont="1" applyFill="1" applyBorder="1" applyAlignment="1">
      <alignment horizontal="right" vertical="top" wrapText="1"/>
    </xf>
    <xf numFmtId="3" fontId="17" fillId="16" borderId="31" xfId="0" applyNumberFormat="1" applyFont="1" applyFill="1" applyBorder="1"/>
    <xf numFmtId="3" fontId="17" fillId="16" borderId="30" xfId="0" applyNumberFormat="1" applyFont="1" applyFill="1" applyBorder="1"/>
    <xf numFmtId="3" fontId="13" fillId="0" borderId="0" xfId="0" applyNumberFormat="1" applyFont="1"/>
    <xf numFmtId="9" fontId="0" fillId="0" borderId="0" xfId="1" applyFont="1" applyAlignment="1"/>
    <xf numFmtId="9" fontId="0" fillId="0" borderId="0" xfId="1" applyFont="1" applyFill="1" applyAlignment="1"/>
    <xf numFmtId="3" fontId="18" fillId="16" borderId="33" xfId="0" applyNumberFormat="1" applyFont="1" applyFill="1" applyBorder="1"/>
    <xf numFmtId="3" fontId="18" fillId="16" borderId="34" xfId="0" applyNumberFormat="1" applyFont="1" applyFill="1" applyBorder="1"/>
    <xf numFmtId="3" fontId="18" fillId="17" borderId="34" xfId="0" applyNumberFormat="1" applyFont="1" applyFill="1" applyBorder="1"/>
    <xf numFmtId="3" fontId="17" fillId="17" borderId="34" xfId="0" applyNumberFormat="1" applyFont="1" applyFill="1" applyBorder="1"/>
    <xf numFmtId="3" fontId="17" fillId="17" borderId="35" xfId="0" applyNumberFormat="1" applyFont="1" applyFill="1" applyBorder="1"/>
    <xf numFmtId="0" fontId="11" fillId="0" borderId="41" xfId="0" applyFont="1" applyBorder="1" applyAlignment="1">
      <alignment horizontal="left" vertical="top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arkk\Documents\Project%20documentation\Resource%20Mobilization\CERF\2019.02.20_Revised%202019-2020%20RRP_Pop%20Planning%20Figure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personal/kathryn_clark_fao_org/Documents/Documents/Refugee%20Stakeholders/UNHCR/RRP%20(2019%20-%202020)/Livelihoods%20and%20Resilience/Revision%20(2020-2021)/2019.10.17_RRP_2019-2021_population-data.xlsx?5BA173D0" TargetMode="External"/><Relationship Id="rId1" Type="http://schemas.openxmlformats.org/officeDocument/2006/relationships/externalLinkPath" Target="file:///\\5BA173D0\2019.10.17_RRP_2019-2021_population-da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arkk\OneDrive%20-%20Food%20and%20Agriculture%20Organization\Documents\Refugee%20Stakeholders\UNHCR\RRP%20(2019%20-%202020)\Livelihoods%20and%20Resilience\Revision%20(2020-2021)\2019.10.17_RRP_2019-2021_population-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ugee pop planning figures"/>
      <sheetName val=" Refugees by COO &amp; site in UGA "/>
      <sheetName val="Age and gender breakdown"/>
      <sheetName val="Persons with specific needs"/>
      <sheetName val="Education cohorts"/>
      <sheetName val="Subcounty projections 2019-2020"/>
      <sheetName val="LRS pop summary"/>
      <sheetName val="LRS pop settl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0">
          <cell r="E20">
            <v>0.49089889538694481</v>
          </cell>
          <cell r="I20">
            <v>0.46122692428998718</v>
          </cell>
          <cell r="M20">
            <v>0.33087411700015745</v>
          </cell>
          <cell r="AJ20">
            <v>0.18218902088888844</v>
          </cell>
          <cell r="AO20">
            <v>0.22281554310805446</v>
          </cell>
          <cell r="AT20">
            <v>0.15537600922782457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ugee pop planning figures"/>
      <sheetName val=" Refugees by COO &amp; site in UGA "/>
      <sheetName val="Age and gender breakdown"/>
      <sheetName val="Persons with specific needs"/>
      <sheetName val="Education cohorts"/>
      <sheetName val="Subcounty projections 2019-2020"/>
      <sheetName val="LRS pop summary"/>
      <sheetName val="LRS pop settl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0">
          <cell r="T20">
            <v>60662.357802610335</v>
          </cell>
          <cell r="X20">
            <v>51911.563297161876</v>
          </cell>
          <cell r="AB20">
            <v>2937.383564924261</v>
          </cell>
          <cell r="BO20">
            <v>21897.057302296376</v>
          </cell>
          <cell r="BT20">
            <v>13337.260240860702</v>
          </cell>
          <cell r="BY20">
            <v>1263.4995154472476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fugee pop planning figures"/>
      <sheetName val=" Refugees by COO &amp; site in UGA "/>
      <sheetName val="Age and gender breakdown"/>
      <sheetName val="Persons with specific needs"/>
      <sheetName val="Education cohorts"/>
      <sheetName val="Subcounty projections 2019-2020"/>
      <sheetName val="LRS pop summary"/>
      <sheetName val="LRS pop settl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T4">
            <v>9106.02</v>
          </cell>
          <cell r="X4">
            <v>1.3498265656036608</v>
          </cell>
          <cell r="AB4">
            <v>7.3333333333333334E-2</v>
          </cell>
          <cell r="AG4">
            <v>7036.4699999999993</v>
          </cell>
          <cell r="AK4">
            <v>1.0430478006937376</v>
          </cell>
          <cell r="AO4">
            <v>5.6666666666666664E-2</v>
          </cell>
          <cell r="BZ4">
            <v>2960.2778903262147</v>
          </cell>
          <cell r="CR4">
            <v>1119.7051101382533</v>
          </cell>
        </row>
        <row r="5">
          <cell r="T5">
            <v>4691.1760000000004</v>
          </cell>
          <cell r="X5">
            <v>0</v>
          </cell>
          <cell r="AB5">
            <v>0</v>
          </cell>
          <cell r="AG5">
            <v>4073.9160000000002</v>
          </cell>
          <cell r="AK5">
            <v>0</v>
          </cell>
          <cell r="AO5">
            <v>0</v>
          </cell>
          <cell r="BZ5">
            <v>2394.467301865669</v>
          </cell>
          <cell r="CR5">
            <v>1744.3752131465837</v>
          </cell>
        </row>
        <row r="6">
          <cell r="T6">
            <v>5536.3355200000005</v>
          </cell>
          <cell r="X6">
            <v>0</v>
          </cell>
          <cell r="AB6">
            <v>0</v>
          </cell>
          <cell r="AG6">
            <v>4807.87032</v>
          </cell>
          <cell r="AK6">
            <v>0</v>
          </cell>
          <cell r="AO6">
            <v>0</v>
          </cell>
          <cell r="BZ6">
            <v>2987.532698134331</v>
          </cell>
          <cell r="CR6">
            <v>2176.4247868534158</v>
          </cell>
        </row>
        <row r="7">
          <cell r="T7">
            <v>3001.8844800000002</v>
          </cell>
          <cell r="X7">
            <v>0</v>
          </cell>
          <cell r="AB7">
            <v>0</v>
          </cell>
          <cell r="AG7">
            <v>2606.8996800000004</v>
          </cell>
          <cell r="AK7">
            <v>0</v>
          </cell>
          <cell r="AO7">
            <v>0</v>
          </cell>
          <cell r="BZ7">
            <v>1766.232</v>
          </cell>
          <cell r="CR7">
            <v>76.910515088079848</v>
          </cell>
        </row>
        <row r="8">
          <cell r="T8">
            <v>0</v>
          </cell>
          <cell r="X8">
            <v>12442.537706261774</v>
          </cell>
          <cell r="AB8">
            <v>2340.4067246334457</v>
          </cell>
          <cell r="AG8">
            <v>0</v>
          </cell>
          <cell r="AK8">
            <v>5779.2446730549691</v>
          </cell>
          <cell r="AO8">
            <v>1557.3629565188271</v>
          </cell>
          <cell r="BZ8">
            <v>4399.0203958605443</v>
          </cell>
          <cell r="CR8">
            <v>2420.7593873021378</v>
          </cell>
        </row>
        <row r="9">
          <cell r="T9">
            <v>0</v>
          </cell>
          <cell r="X9">
            <v>11.203380551853186</v>
          </cell>
          <cell r="AB9">
            <v>108.08820205562864</v>
          </cell>
          <cell r="AG9">
            <v>0</v>
          </cell>
          <cell r="AK9">
            <v>7.7023241293990656</v>
          </cell>
          <cell r="AO9">
            <v>74.310638913244688</v>
          </cell>
          <cell r="BZ9">
            <v>311.17960413945536</v>
          </cell>
          <cell r="CR9">
            <v>171.24061269786171</v>
          </cell>
        </row>
        <row r="10">
          <cell r="T10">
            <v>0</v>
          </cell>
          <cell r="X10">
            <v>7668.54</v>
          </cell>
          <cell r="AB10">
            <v>0</v>
          </cell>
          <cell r="AG10">
            <v>0</v>
          </cell>
          <cell r="AK10">
            <v>6506.6399999999994</v>
          </cell>
          <cell r="AO10">
            <v>0</v>
          </cell>
          <cell r="BZ10">
            <v>1681.4896000000001</v>
          </cell>
          <cell r="CR10">
            <v>1492.2979987200001</v>
          </cell>
        </row>
        <row r="11">
          <cell r="T11">
            <v>0</v>
          </cell>
          <cell r="X11">
            <v>16245.626666666667</v>
          </cell>
          <cell r="AB11">
            <v>0</v>
          </cell>
          <cell r="AG11">
            <v>0</v>
          </cell>
          <cell r="AK11">
            <v>12313.426666666666</v>
          </cell>
          <cell r="AO11">
            <v>0</v>
          </cell>
          <cell r="BZ11">
            <v>4503.5992511999993</v>
          </cell>
          <cell r="CR11">
            <v>4132.5026729011197</v>
          </cell>
        </row>
        <row r="12">
          <cell r="T12">
            <v>2380.0540000000005</v>
          </cell>
          <cell r="X12">
            <v>0</v>
          </cell>
          <cell r="AB12">
            <v>2.5253557548308083</v>
          </cell>
          <cell r="AG12">
            <v>1753.7240000000002</v>
          </cell>
          <cell r="AK12">
            <v>0</v>
          </cell>
          <cell r="AO12">
            <v>1.860788450927964</v>
          </cell>
          <cell r="BZ12">
            <v>4222.0861960456186</v>
          </cell>
          <cell r="CR12">
            <v>3001.9098895901916</v>
          </cell>
        </row>
        <row r="13">
          <cell r="T13">
            <v>0</v>
          </cell>
          <cell r="X13">
            <v>571.62666666666655</v>
          </cell>
          <cell r="AB13">
            <v>0</v>
          </cell>
          <cell r="AG13">
            <v>0</v>
          </cell>
          <cell r="AK13">
            <v>482.30999999999995</v>
          </cell>
          <cell r="AO13">
            <v>0</v>
          </cell>
          <cell r="BZ13">
            <v>2980.0184799999997</v>
          </cell>
          <cell r="CR13">
            <v>2674.9934533119999</v>
          </cell>
        </row>
        <row r="14">
          <cell r="T14">
            <v>0</v>
          </cell>
          <cell r="X14">
            <v>14969.290050852973</v>
          </cell>
          <cell r="AB14">
            <v>486.2899491470227</v>
          </cell>
          <cell r="AG14">
            <v>0</v>
          </cell>
          <cell r="AK14">
            <v>13187.231711465714</v>
          </cell>
          <cell r="AO14">
            <v>428.39828853428185</v>
          </cell>
          <cell r="BZ14">
            <v>722.23089255742889</v>
          </cell>
          <cell r="CR14">
            <v>728.41967484155418</v>
          </cell>
        </row>
        <row r="15">
          <cell r="T15">
            <v>1410.24</v>
          </cell>
          <cell r="X15">
            <v>0</v>
          </cell>
          <cell r="AB15">
            <v>0</v>
          </cell>
          <cell r="AG15">
            <v>450.24000000000007</v>
          </cell>
          <cell r="AK15">
            <v>0</v>
          </cell>
          <cell r="AO15">
            <v>0</v>
          </cell>
          <cell r="BZ15">
            <v>247.2</v>
          </cell>
          <cell r="CR15">
            <v>249.6</v>
          </cell>
        </row>
        <row r="16">
          <cell r="T16">
            <v>3000</v>
          </cell>
          <cell r="AG16">
            <v>3350</v>
          </cell>
        </row>
        <row r="17">
          <cell r="T17">
            <v>10899.539999999999</v>
          </cell>
          <cell r="X17">
            <v>0</v>
          </cell>
          <cell r="AB17">
            <v>0</v>
          </cell>
          <cell r="AG17">
            <v>9688.48</v>
          </cell>
          <cell r="AK17">
            <v>0</v>
          </cell>
          <cell r="AO17">
            <v>0</v>
          </cell>
          <cell r="BZ17">
            <v>947.2</v>
          </cell>
          <cell r="CR17">
            <v>815.40000000000009</v>
          </cell>
        </row>
        <row r="18">
          <cell r="T18">
            <v>20637.107802610331</v>
          </cell>
          <cell r="X18">
            <v>1.3889995963401507</v>
          </cell>
          <cell r="AB18">
            <v>0</v>
          </cell>
          <cell r="AG18">
            <v>18344.095824542517</v>
          </cell>
          <cell r="AK18">
            <v>1.2346663078579116</v>
          </cell>
          <cell r="AO18">
            <v>0</v>
          </cell>
          <cell r="BZ18">
            <v>6375.2827484750633</v>
          </cell>
          <cell r="CR18">
            <v>4131.1688266953715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2"/>
  <sheetViews>
    <sheetView tabSelected="1" topLeftCell="A18" zoomScale="140" zoomScaleNormal="140" workbookViewId="0">
      <selection activeCell="J34" sqref="J34"/>
    </sheetView>
  </sheetViews>
  <sheetFormatPr defaultRowHeight="14.25" outlineLevelCol="1" x14ac:dyDescent="0.45"/>
  <cols>
    <col min="14" max="14" width="11" customWidth="1"/>
    <col min="15" max="21" width="0" hidden="1" customWidth="1" outlineLevel="1"/>
    <col min="22" max="22" width="1.59765625" hidden="1" customWidth="1" outlineLevel="1"/>
    <col min="23" max="23" width="9.1328125" collapsed="1"/>
  </cols>
  <sheetData>
    <row r="1" spans="1:22" ht="33.75" thickBot="1" x14ac:dyDescent="0.5">
      <c r="A1" s="15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58"/>
    </row>
    <row r="2" spans="1:22" ht="28.9" thickBot="1" x14ac:dyDescent="0.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22" ht="15.75" x14ac:dyDescent="0.45">
      <c r="A3" s="159" t="s">
        <v>1</v>
      </c>
      <c r="B3" s="160"/>
      <c r="C3" s="160"/>
      <c r="D3" s="160"/>
      <c r="E3" s="2"/>
      <c r="F3" s="161" t="s">
        <v>2</v>
      </c>
      <c r="G3" s="162"/>
      <c r="H3" s="163" t="s">
        <v>3</v>
      </c>
      <c r="I3" s="164"/>
      <c r="J3" s="165" t="s">
        <v>4</v>
      </c>
      <c r="K3" s="166"/>
      <c r="L3" s="167" t="s">
        <v>5</v>
      </c>
      <c r="M3" s="164"/>
    </row>
    <row r="4" spans="1:22" ht="16.149999999999999" thickBot="1" x14ac:dyDescent="0.5">
      <c r="A4" s="160"/>
      <c r="B4" s="160"/>
      <c r="C4" s="160"/>
      <c r="D4" s="160"/>
      <c r="E4" s="2"/>
      <c r="F4" s="3" t="s">
        <v>6</v>
      </c>
      <c r="G4" s="4" t="s">
        <v>7</v>
      </c>
      <c r="H4" s="5" t="s">
        <v>6</v>
      </c>
      <c r="I4" s="6" t="s">
        <v>7</v>
      </c>
      <c r="J4" s="7" t="s">
        <v>6</v>
      </c>
      <c r="K4" s="8" t="s">
        <v>7</v>
      </c>
      <c r="L4" s="9" t="s">
        <v>6</v>
      </c>
      <c r="M4" s="10" t="s">
        <v>7</v>
      </c>
    </row>
    <row r="5" spans="1:22" ht="14.65" thickBot="1" x14ac:dyDescent="0.5">
      <c r="A5" s="2" t="s">
        <v>8</v>
      </c>
      <c r="B5" s="2" t="str">
        <f>$X$3&amp;".O.1"</f>
        <v>.O.1</v>
      </c>
      <c r="C5" s="2"/>
      <c r="D5" s="2"/>
      <c r="E5" s="2"/>
      <c r="F5" s="11"/>
      <c r="G5" s="11"/>
      <c r="H5" s="11"/>
      <c r="I5" s="11"/>
      <c r="J5" s="11"/>
      <c r="K5" s="11"/>
      <c r="L5" s="11"/>
      <c r="M5" s="11"/>
    </row>
    <row r="6" spans="1:22" x14ac:dyDescent="0.45">
      <c r="A6" s="150" t="s">
        <v>9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2"/>
    </row>
    <row r="7" spans="1:22" ht="14.65" thickBot="1" x14ac:dyDescent="0.5">
      <c r="A7" s="143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5"/>
    </row>
    <row r="8" spans="1:22" ht="14.65" thickBot="1" x14ac:dyDescent="0.5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22" ht="14.65" thickBot="1" x14ac:dyDescent="0.5">
      <c r="A9" s="12" t="str">
        <f>$X$3&amp;".I.1.1"</f>
        <v>.I.1.1</v>
      </c>
      <c r="B9" s="153" t="s">
        <v>11</v>
      </c>
      <c r="C9" s="154"/>
      <c r="D9" s="154"/>
      <c r="E9" s="154"/>
      <c r="F9" s="155"/>
      <c r="G9" s="155"/>
      <c r="H9" s="155"/>
      <c r="I9" s="155"/>
      <c r="J9" s="155"/>
      <c r="K9" s="155"/>
      <c r="L9" s="155"/>
      <c r="M9" s="156"/>
    </row>
    <row r="10" spans="1:22" x14ac:dyDescent="0.45">
      <c r="A10" s="2"/>
      <c r="B10" s="148" t="s">
        <v>12</v>
      </c>
      <c r="C10" s="141"/>
      <c r="D10" s="141"/>
      <c r="E10" s="2"/>
      <c r="F10" s="13">
        <v>0.106</v>
      </c>
      <c r="G10" s="14">
        <v>0.2</v>
      </c>
      <c r="H10" s="15">
        <v>9.4938400000000006E-2</v>
      </c>
      <c r="I10" s="15">
        <v>0.21721779999999999</v>
      </c>
      <c r="J10" s="16">
        <v>0.1097298</v>
      </c>
      <c r="K10" s="16">
        <v>0.21721779999999999</v>
      </c>
      <c r="L10" s="17">
        <f t="shared" ref="L10:M15" si="0">(F10+H10+J10)/3</f>
        <v>0.10355606666666667</v>
      </c>
      <c r="M10" s="18">
        <f t="shared" si="0"/>
        <v>0.21147853333333333</v>
      </c>
      <c r="O10">
        <f>F12/F10</f>
        <v>1.641509433962264</v>
      </c>
      <c r="P10">
        <f t="shared" ref="P10:T10" si="1">G12/G10</f>
        <v>1.34</v>
      </c>
      <c r="Q10">
        <f t="shared" si="1"/>
        <v>2.3278252003404312</v>
      </c>
      <c r="R10">
        <f t="shared" si="1"/>
        <v>1.4087243310631081</v>
      </c>
      <c r="S10">
        <f t="shared" si="1"/>
        <v>0.61970403664273521</v>
      </c>
      <c r="T10">
        <f t="shared" si="1"/>
        <v>1.4087243310631081</v>
      </c>
      <c r="U10">
        <f>L12/L10</f>
        <v>1.7671586599465281</v>
      </c>
      <c r="V10">
        <f t="shared" ref="V10" si="2">M12/M10</f>
        <v>1.3429259013838442</v>
      </c>
    </row>
    <row r="11" spans="1:22" x14ac:dyDescent="0.45">
      <c r="A11" s="2"/>
      <c r="B11" s="138" t="s">
        <v>13</v>
      </c>
      <c r="C11" s="139"/>
      <c r="D11" s="139"/>
      <c r="E11" s="2"/>
      <c r="F11" s="19">
        <v>0.12</v>
      </c>
      <c r="G11" s="20">
        <v>0.23</v>
      </c>
      <c r="H11" s="21">
        <f>H10+0.014</f>
        <v>0.1089384</v>
      </c>
      <c r="I11" s="21">
        <f>I10+0.03</f>
        <v>0.24721779999999999</v>
      </c>
      <c r="J11" s="22">
        <f>J10+0.014</f>
        <v>0.1237298</v>
      </c>
      <c r="K11" s="22">
        <f>K10+0.03</f>
        <v>0.24721779999999999</v>
      </c>
      <c r="L11" s="23">
        <f t="shared" si="0"/>
        <v>0.11755606666666667</v>
      </c>
      <c r="M11" s="24">
        <f t="shared" si="0"/>
        <v>0.24147853333333336</v>
      </c>
    </row>
    <row r="12" spans="1:22" x14ac:dyDescent="0.45">
      <c r="A12" s="2"/>
      <c r="B12" s="149" t="s">
        <v>14</v>
      </c>
      <c r="C12" s="149"/>
      <c r="D12" s="149"/>
      <c r="E12" s="2"/>
      <c r="F12" s="107">
        <f>ROUND(0.1738079,3)</f>
        <v>0.17399999999999999</v>
      </c>
      <c r="G12" s="108">
        <f>ROUND(0.2677697,3)</f>
        <v>0.26800000000000002</v>
      </c>
      <c r="H12" s="109">
        <f>ROUND(0.2214917,3)</f>
        <v>0.221</v>
      </c>
      <c r="I12" s="109">
        <f>ROUND(0.3061925,3)</f>
        <v>0.30599999999999999</v>
      </c>
      <c r="J12" s="110">
        <f>ROUND(0.0675334,3)</f>
        <v>6.8000000000000005E-2</v>
      </c>
      <c r="K12" s="110">
        <f>ROUND(0.3061925,3)</f>
        <v>0.30599999999999999</v>
      </c>
      <c r="L12" s="33">
        <v>0.183</v>
      </c>
      <c r="M12" s="34">
        <v>0.28399999999999997</v>
      </c>
    </row>
    <row r="13" spans="1:22" x14ac:dyDescent="0.45">
      <c r="A13" s="2"/>
      <c r="B13" s="138" t="s">
        <v>30</v>
      </c>
      <c r="C13" s="139"/>
      <c r="D13" s="139"/>
      <c r="E13" s="2"/>
      <c r="F13" s="132">
        <f>F11+0.03</f>
        <v>0.15</v>
      </c>
      <c r="G13" s="133">
        <f>G11+0.03</f>
        <v>0.26</v>
      </c>
      <c r="H13" s="134">
        <f>H11+0.04</f>
        <v>0.1489384</v>
      </c>
      <c r="I13" s="134">
        <f>I11+0.03</f>
        <v>0.27721779999999996</v>
      </c>
      <c r="J13" s="135">
        <f>J11+0.03</f>
        <v>0.1537298</v>
      </c>
      <c r="K13" s="135">
        <f>K11+0.05</f>
        <v>0.29721779999999998</v>
      </c>
      <c r="L13" s="28">
        <f t="shared" si="0"/>
        <v>0.15088939999999998</v>
      </c>
      <c r="M13" s="29">
        <f t="shared" si="0"/>
        <v>0.27814519999999998</v>
      </c>
    </row>
    <row r="14" spans="1:22" x14ac:dyDescent="0.45">
      <c r="A14" s="89"/>
      <c r="B14" s="136" t="s">
        <v>31</v>
      </c>
      <c r="C14" s="136"/>
      <c r="D14" s="136"/>
      <c r="E14" s="89"/>
      <c r="F14" s="94">
        <f>F12*1.2</f>
        <v>0.20879999999999999</v>
      </c>
      <c r="G14" s="95">
        <f t="shared" ref="G14:M14" si="3">G12*1.2</f>
        <v>0.3216</v>
      </c>
      <c r="H14" s="96">
        <f t="shared" si="3"/>
        <v>0.26519999999999999</v>
      </c>
      <c r="I14" s="96">
        <f t="shared" si="3"/>
        <v>0.36719999999999997</v>
      </c>
      <c r="J14" s="96">
        <f t="shared" si="3"/>
        <v>8.1600000000000006E-2</v>
      </c>
      <c r="K14" s="96">
        <f t="shared" si="3"/>
        <v>0.36719999999999997</v>
      </c>
      <c r="L14" s="96">
        <f t="shared" si="3"/>
        <v>0.21959999999999999</v>
      </c>
      <c r="M14" s="97">
        <f t="shared" si="3"/>
        <v>0.34079999999999994</v>
      </c>
      <c r="N14" s="98" t="s">
        <v>36</v>
      </c>
    </row>
    <row r="15" spans="1:22" x14ac:dyDescent="0.45">
      <c r="A15" s="2"/>
      <c r="B15" s="137" t="s">
        <v>33</v>
      </c>
      <c r="C15" s="137"/>
      <c r="D15" s="137"/>
      <c r="E15" s="2"/>
      <c r="F15" s="132">
        <f>F13+0.03</f>
        <v>0.18</v>
      </c>
      <c r="G15" s="133">
        <f>G13+0.03</f>
        <v>0.29000000000000004</v>
      </c>
      <c r="H15" s="134">
        <f>H13+0.02</f>
        <v>0.16893839999999999</v>
      </c>
      <c r="I15" s="134">
        <f>I13+0.03</f>
        <v>0.30721779999999999</v>
      </c>
      <c r="J15" s="135">
        <f>J13+0.03</f>
        <v>0.1837298</v>
      </c>
      <c r="K15" s="135">
        <f>K13+0.03</f>
        <v>0.3272178</v>
      </c>
      <c r="L15" s="28">
        <f t="shared" si="0"/>
        <v>0.17755606666666668</v>
      </c>
      <c r="M15" s="29">
        <f t="shared" si="0"/>
        <v>0.30814520000000001</v>
      </c>
    </row>
    <row r="16" spans="1:22" ht="14.65" thickBot="1" x14ac:dyDescent="0.5">
      <c r="A16" s="89"/>
      <c r="B16" s="136" t="s">
        <v>32</v>
      </c>
      <c r="C16" s="136"/>
      <c r="D16" s="136"/>
      <c r="E16" s="89"/>
      <c r="F16" s="90">
        <f>F14*1.2</f>
        <v>0.25055999999999995</v>
      </c>
      <c r="G16" s="91">
        <f t="shared" ref="G16:M16" si="4">G14*1.2</f>
        <v>0.38591999999999999</v>
      </c>
      <c r="H16" s="92">
        <f t="shared" si="4"/>
        <v>0.31823999999999997</v>
      </c>
      <c r="I16" s="92">
        <f t="shared" si="4"/>
        <v>0.44063999999999998</v>
      </c>
      <c r="J16" s="92">
        <f t="shared" si="4"/>
        <v>9.7920000000000007E-2</v>
      </c>
      <c r="K16" s="92">
        <f t="shared" si="4"/>
        <v>0.44063999999999998</v>
      </c>
      <c r="L16" s="92">
        <f t="shared" si="4"/>
        <v>0.26351999999999998</v>
      </c>
      <c r="M16" s="93">
        <f t="shared" si="4"/>
        <v>0.40895999999999993</v>
      </c>
      <c r="N16" s="98" t="s">
        <v>37</v>
      </c>
    </row>
    <row r="17" spans="1:22" ht="14.65" thickBot="1" x14ac:dyDescent="0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22" ht="14.65" thickBot="1" x14ac:dyDescent="0.5">
      <c r="A18" s="12" t="str">
        <f>$X$3&amp;".I.1.2"</f>
        <v>.I.1.2</v>
      </c>
      <c r="B18" s="151" t="s">
        <v>17</v>
      </c>
      <c r="C18" s="147"/>
      <c r="D18" s="147"/>
      <c r="E18" s="147"/>
      <c r="F18" s="141"/>
      <c r="G18" s="141"/>
      <c r="H18" s="141"/>
      <c r="I18" s="141"/>
      <c r="J18" s="141"/>
      <c r="K18" s="141"/>
      <c r="L18" s="141"/>
      <c r="M18" s="142"/>
    </row>
    <row r="19" spans="1:22" x14ac:dyDescent="0.45">
      <c r="A19" s="2"/>
      <c r="B19" s="152" t="s">
        <v>18</v>
      </c>
      <c r="C19" s="152"/>
      <c r="D19" s="152"/>
      <c r="E19" s="2"/>
      <c r="F19" s="123">
        <v>2.15</v>
      </c>
      <c r="G19" s="124">
        <v>7.75</v>
      </c>
      <c r="H19" s="125">
        <v>7.64</v>
      </c>
      <c r="I19" s="125">
        <v>7.57</v>
      </c>
      <c r="J19" s="126">
        <v>2.8</v>
      </c>
      <c r="K19" s="126">
        <v>7.57</v>
      </c>
      <c r="L19" s="127">
        <v>3.74</v>
      </c>
      <c r="M19" s="18">
        <v>7.67</v>
      </c>
      <c r="O19">
        <f t="shared" ref="O19:O86" si="5">F21/F19</f>
        <v>1.2930232558139534</v>
      </c>
      <c r="P19">
        <f t="shared" ref="P19" si="6">G21/G19</f>
        <v>0.69290322580645158</v>
      </c>
      <c r="Q19">
        <f t="shared" ref="Q19" si="7">H21/H19</f>
        <v>0.73560209424083778</v>
      </c>
      <c r="R19">
        <f t="shared" ref="R19" si="8">I21/I19</f>
        <v>0.77542932628797889</v>
      </c>
      <c r="S19">
        <f t="shared" ref="S19" si="9">J21/J19</f>
        <v>0.68928571428571428</v>
      </c>
      <c r="T19">
        <f t="shared" ref="T19" si="10">K21/K19</f>
        <v>0.77542932628797889</v>
      </c>
      <c r="U19">
        <f t="shared" ref="U19" si="11">L21/L19</f>
        <v>0.80802139037433141</v>
      </c>
      <c r="V19">
        <f t="shared" ref="V19" si="12">M21/M19</f>
        <v>0.61382007822685791</v>
      </c>
    </row>
    <row r="20" spans="1:22" x14ac:dyDescent="0.45">
      <c r="A20" s="2"/>
      <c r="B20" s="138" t="s">
        <v>19</v>
      </c>
      <c r="C20" s="138"/>
      <c r="D20" s="138"/>
      <c r="E20" s="2"/>
      <c r="F20" s="128">
        <f t="shared" ref="F20:K20" si="13">ROUND(F19*1.05,2)</f>
        <v>2.2599999999999998</v>
      </c>
      <c r="G20" s="129">
        <f t="shared" si="13"/>
        <v>8.14</v>
      </c>
      <c r="H20" s="130">
        <f t="shared" si="13"/>
        <v>8.02</v>
      </c>
      <c r="I20" s="130">
        <f t="shared" si="13"/>
        <v>7.95</v>
      </c>
      <c r="J20" s="131">
        <f t="shared" si="13"/>
        <v>2.94</v>
      </c>
      <c r="K20" s="131">
        <f t="shared" si="13"/>
        <v>7.95</v>
      </c>
      <c r="L20" s="23">
        <f>ROUND(L19*1.03,2)</f>
        <v>3.85</v>
      </c>
      <c r="M20" s="24">
        <f>ROUND(M19*1.03,2)</f>
        <v>7.9</v>
      </c>
    </row>
    <row r="21" spans="1:22" x14ac:dyDescent="0.45">
      <c r="A21" s="2"/>
      <c r="B21" s="149" t="s">
        <v>14</v>
      </c>
      <c r="C21" s="149"/>
      <c r="D21" s="149"/>
      <c r="E21" s="2"/>
      <c r="F21" s="107">
        <v>2.78</v>
      </c>
      <c r="G21" s="108">
        <v>5.37</v>
      </c>
      <c r="H21" s="109">
        <v>5.62</v>
      </c>
      <c r="I21" s="109">
        <v>5.87</v>
      </c>
      <c r="J21" s="110">
        <v>1.93</v>
      </c>
      <c r="K21" s="110">
        <v>5.87</v>
      </c>
      <c r="L21" s="33">
        <v>3.0219999999999998</v>
      </c>
      <c r="M21" s="34">
        <v>4.7080000000000002</v>
      </c>
    </row>
    <row r="22" spans="1:22" x14ac:dyDescent="0.45">
      <c r="A22" s="2"/>
      <c r="B22" s="138" t="s">
        <v>30</v>
      </c>
      <c r="C22" s="139"/>
      <c r="D22" s="139"/>
      <c r="E22" s="2"/>
      <c r="F22" s="128">
        <f>ROUND(F20*1.05,2)</f>
        <v>2.37</v>
      </c>
      <c r="G22" s="129">
        <f t="shared" ref="G22:M22" si="14">ROUND(G20*1.05,2)</f>
        <v>8.5500000000000007</v>
      </c>
      <c r="H22" s="130">
        <f t="shared" si="14"/>
        <v>8.42</v>
      </c>
      <c r="I22" s="130">
        <f t="shared" si="14"/>
        <v>8.35</v>
      </c>
      <c r="J22" s="131">
        <f t="shared" si="14"/>
        <v>3.09</v>
      </c>
      <c r="K22" s="131">
        <f t="shared" si="14"/>
        <v>8.35</v>
      </c>
      <c r="L22" s="23">
        <f t="shared" si="14"/>
        <v>4.04</v>
      </c>
      <c r="M22" s="24">
        <f t="shared" si="14"/>
        <v>8.3000000000000007</v>
      </c>
    </row>
    <row r="23" spans="1:22" x14ac:dyDescent="0.45">
      <c r="A23" s="89"/>
      <c r="B23" s="136" t="s">
        <v>31</v>
      </c>
      <c r="C23" s="136"/>
      <c r="D23" s="136"/>
      <c r="E23" s="89"/>
      <c r="F23" s="94">
        <f>F21*1.05</f>
        <v>2.919</v>
      </c>
      <c r="G23" s="95">
        <f t="shared" ref="G23:M23" si="15">G21*1.05</f>
        <v>5.6385000000000005</v>
      </c>
      <c r="H23" s="96">
        <f t="shared" si="15"/>
        <v>5.9010000000000007</v>
      </c>
      <c r="I23" s="96">
        <f t="shared" si="15"/>
        <v>6.1635</v>
      </c>
      <c r="J23" s="96">
        <f t="shared" si="15"/>
        <v>2.0265</v>
      </c>
      <c r="K23" s="96">
        <f t="shared" si="15"/>
        <v>6.1635</v>
      </c>
      <c r="L23" s="96">
        <f t="shared" si="15"/>
        <v>3.1730999999999998</v>
      </c>
      <c r="M23" s="97">
        <f t="shared" si="15"/>
        <v>4.9434000000000005</v>
      </c>
      <c r="N23" s="98" t="s">
        <v>34</v>
      </c>
    </row>
    <row r="24" spans="1:22" x14ac:dyDescent="0.45">
      <c r="A24" s="2"/>
      <c r="B24" s="137" t="s">
        <v>33</v>
      </c>
      <c r="C24" s="137"/>
      <c r="D24" s="137"/>
      <c r="E24" s="2"/>
      <c r="F24" s="128">
        <f>ROUND(F22*1.05,2)</f>
        <v>2.4900000000000002</v>
      </c>
      <c r="G24" s="129">
        <f t="shared" ref="G24:M24" si="16">ROUND(G22*1.05,2)</f>
        <v>8.98</v>
      </c>
      <c r="H24" s="130">
        <f t="shared" si="16"/>
        <v>8.84</v>
      </c>
      <c r="I24" s="130">
        <f t="shared" si="16"/>
        <v>8.77</v>
      </c>
      <c r="J24" s="131">
        <f t="shared" si="16"/>
        <v>3.24</v>
      </c>
      <c r="K24" s="131">
        <f t="shared" si="16"/>
        <v>8.77</v>
      </c>
      <c r="L24" s="23">
        <f t="shared" si="16"/>
        <v>4.24</v>
      </c>
      <c r="M24" s="24">
        <f t="shared" si="16"/>
        <v>8.7200000000000006</v>
      </c>
    </row>
    <row r="25" spans="1:22" ht="14.65" thickBot="1" x14ac:dyDescent="0.5">
      <c r="A25" s="89"/>
      <c r="B25" s="136" t="s">
        <v>32</v>
      </c>
      <c r="C25" s="136"/>
      <c r="D25" s="136"/>
      <c r="E25" s="89"/>
      <c r="F25" s="90">
        <f>F23*1.1</f>
        <v>3.2109000000000001</v>
      </c>
      <c r="G25" s="91">
        <f t="shared" ref="G25:M25" si="17">G23*1.1</f>
        <v>6.2023500000000009</v>
      </c>
      <c r="H25" s="92">
        <f t="shared" si="17"/>
        <v>6.4911000000000012</v>
      </c>
      <c r="I25" s="92">
        <f t="shared" si="17"/>
        <v>6.7798500000000006</v>
      </c>
      <c r="J25" s="92">
        <f t="shared" si="17"/>
        <v>2.2291500000000002</v>
      </c>
      <c r="K25" s="92">
        <f t="shared" si="17"/>
        <v>6.7798500000000006</v>
      </c>
      <c r="L25" s="92">
        <f t="shared" si="17"/>
        <v>3.4904100000000002</v>
      </c>
      <c r="M25" s="93">
        <f t="shared" si="17"/>
        <v>5.4377400000000007</v>
      </c>
      <c r="N25" s="98" t="s">
        <v>35</v>
      </c>
    </row>
    <row r="26" spans="1:22" ht="14.65" thickBot="1" x14ac:dyDescent="0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22" ht="14.65" thickBot="1" x14ac:dyDescent="0.5">
      <c r="A27" s="12" t="str">
        <f>$X$3&amp;".I.1.3"</f>
        <v>.I.1.3</v>
      </c>
      <c r="B27" s="146" t="s">
        <v>20</v>
      </c>
      <c r="C27" s="147"/>
      <c r="D27" s="147"/>
      <c r="E27" s="147"/>
      <c r="F27" s="141"/>
      <c r="G27" s="141"/>
      <c r="H27" s="141"/>
      <c r="I27" s="141"/>
      <c r="J27" s="141"/>
      <c r="K27" s="141"/>
      <c r="L27" s="141"/>
      <c r="M27" s="142"/>
    </row>
    <row r="28" spans="1:22" x14ac:dyDescent="0.45">
      <c r="A28" s="2"/>
      <c r="B28" s="148" t="s">
        <v>12</v>
      </c>
      <c r="C28" s="141"/>
      <c r="D28" s="141"/>
      <c r="E28" s="2"/>
      <c r="F28" s="35">
        <v>144525</v>
      </c>
      <c r="G28" s="36">
        <v>4346</v>
      </c>
      <c r="H28" s="37">
        <v>43603</v>
      </c>
      <c r="I28" s="37">
        <v>0</v>
      </c>
      <c r="J28" s="38">
        <v>21000</v>
      </c>
      <c r="K28" s="38">
        <v>0</v>
      </c>
      <c r="L28" s="39">
        <f t="shared" ref="L28:M32" si="18">J28+H28+F28</f>
        <v>209128</v>
      </c>
      <c r="M28" s="40">
        <f t="shared" si="18"/>
        <v>4346</v>
      </c>
    </row>
    <row r="29" spans="1:22" x14ac:dyDescent="0.45">
      <c r="A29" s="2"/>
      <c r="B29" s="138" t="s">
        <v>13</v>
      </c>
      <c r="C29" s="139"/>
      <c r="D29" s="139"/>
      <c r="E29" s="2"/>
      <c r="F29" s="43">
        <f>'[1]LRS pop settlement'!$E$20*(787244/5)+50000/5</f>
        <v>87291.441999999995</v>
      </c>
      <c r="G29" s="44">
        <f>'[1]LRS pop settlement'!$AJ$20*735499/5+11200</f>
        <v>37999.968534951317</v>
      </c>
      <c r="H29" s="45">
        <f>'[1]LRS pop settlement'!$I$20*(316076/3)+80000/3</f>
        <v>75260.920440627335</v>
      </c>
      <c r="I29" s="45">
        <f>'[1]LRS pop settlement'!$AO$20*370162/5+15000</f>
        <v>31495.56941359273</v>
      </c>
      <c r="J29" s="46">
        <f>'[1]LRS pop settlement'!$M$20*31342/3+5000/3</f>
        <v>5123.4188583396453</v>
      </c>
      <c r="K29" s="46">
        <f>'[1]LRS pop settlement'!$AT$20*57755/5+500</f>
        <v>2294.7482825906018</v>
      </c>
      <c r="L29" s="41">
        <f>J29+H29+F29</f>
        <v>167675.78129896696</v>
      </c>
      <c r="M29" s="42">
        <f t="shared" si="18"/>
        <v>71790.28623113464</v>
      </c>
    </row>
    <row r="30" spans="1:22" x14ac:dyDescent="0.45">
      <c r="A30" s="2"/>
      <c r="B30" s="149" t="s">
        <v>14</v>
      </c>
      <c r="C30" s="149"/>
      <c r="D30" s="149"/>
      <c r="E30" s="2"/>
      <c r="F30" s="117">
        <v>124161</v>
      </c>
      <c r="G30" s="118">
        <v>9506</v>
      </c>
      <c r="H30" s="119">
        <v>35382</v>
      </c>
      <c r="I30" s="119">
        <v>12829</v>
      </c>
      <c r="J30" s="120">
        <v>7563</v>
      </c>
      <c r="K30" s="120">
        <v>7012</v>
      </c>
      <c r="L30" s="121">
        <f>SUM(F30,H30,J30)</f>
        <v>167106</v>
      </c>
      <c r="M30" s="122">
        <v>29347</v>
      </c>
    </row>
    <row r="31" spans="1:22" x14ac:dyDescent="0.45">
      <c r="A31" s="2"/>
      <c r="B31" s="138" t="s">
        <v>15</v>
      </c>
      <c r="C31" s="138"/>
      <c r="D31" s="138"/>
      <c r="E31" s="2"/>
      <c r="F31" s="43">
        <f>'[2]LRS pop settlement'!$T$20</f>
        <v>60662.357802610335</v>
      </c>
      <c r="G31" s="44">
        <f>'[2]LRS pop settlement'!$BO$20</f>
        <v>21897.057302296376</v>
      </c>
      <c r="H31" s="45">
        <f>'[2]LRS pop settlement'!$X$20</f>
        <v>51911.563297161876</v>
      </c>
      <c r="I31" s="45">
        <f>'[2]LRS pop settlement'!$BT$20</f>
        <v>13337.260240860702</v>
      </c>
      <c r="J31" s="46">
        <f>'[2]LRS pop settlement'!$AB$20</f>
        <v>2937.383564924261</v>
      </c>
      <c r="K31" s="46">
        <f>'[2]LRS pop settlement'!$BY$20</f>
        <v>1263.4995154472476</v>
      </c>
      <c r="L31" s="41">
        <f>J31+H31+F31</f>
        <v>115511.30466469648</v>
      </c>
      <c r="M31" s="42">
        <f t="shared" si="18"/>
        <v>36497.817058604327</v>
      </c>
      <c r="N31" t="s">
        <v>29</v>
      </c>
    </row>
    <row r="32" spans="1:22" ht="14.65" thickBot="1" x14ac:dyDescent="0.5">
      <c r="A32" s="2"/>
      <c r="B32" s="88"/>
      <c r="C32" s="89"/>
      <c r="D32" s="30" t="s">
        <v>16</v>
      </c>
      <c r="E32" s="2"/>
      <c r="F32" s="47">
        <f>'Settlement targets'!F27+'Settlement targets'!H27+'Settlement targets'!J27+'Settlement targets'!L27+'Settlement targets'!P27+'Settlement targets'!R27+'Settlement targets'!T27</f>
        <v>52115.890993768662</v>
      </c>
      <c r="G32" s="47">
        <f>'Settlement targets'!G27+'Settlement targets'!I27+'Settlement targets'!K27+'Settlement targets'!M27+'Settlement targets'!Q27+'Settlement targets'!S27+'Settlement targets'!U27</f>
        <v>13315.494341511896</v>
      </c>
      <c r="H32" s="48">
        <f>'Settlement targets'!N27+'Settlement targets'!V27+'Settlement targets'!X27+'Settlement targets'!Z27+'Settlement targets'!AB27*0.8+'Settlement targets'!AD27</f>
        <v>38869.305733368346</v>
      </c>
      <c r="I32" s="48">
        <f>'Settlement targets'!O27+'Settlement targets'!W27+'Settlement targets'!Y27+'Settlement targets'!AA27+'Settlement targets'!AC27*0.8+'Settlement targets'!AE27</f>
        <v>11136.061922314248</v>
      </c>
      <c r="J32" s="49">
        <f>'Settlement targets'!AB27*0.2</f>
        <v>1467.3215259147594</v>
      </c>
      <c r="K32" s="49">
        <f>'Settlement targets'!AC27*0.2</f>
        <v>484.15187746042761</v>
      </c>
      <c r="L32" s="50">
        <f>J32+H32+F32</f>
        <v>92452.518253051763</v>
      </c>
      <c r="M32" s="51">
        <f t="shared" si="18"/>
        <v>24935.708141286574</v>
      </c>
      <c r="N32" t="s">
        <v>29</v>
      </c>
    </row>
    <row r="33" spans="1:22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22" ht="14.65" thickBot="1" x14ac:dyDescent="0.5">
      <c r="A34" s="2" t="s">
        <v>8</v>
      </c>
      <c r="B34" s="2" t="str">
        <f>$X$3&amp;".O.2"</f>
        <v>.O.2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22" x14ac:dyDescent="0.45">
      <c r="A35" s="150" t="s">
        <v>21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2"/>
    </row>
    <row r="36" spans="1:22" ht="14.65" thickBot="1" x14ac:dyDescent="0.5">
      <c r="A36" s="143"/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5"/>
    </row>
    <row r="37" spans="1:22" ht="14.65" thickBot="1" x14ac:dyDescent="0.5">
      <c r="A37" s="2" t="s">
        <v>10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22" ht="14.65" thickBot="1" x14ac:dyDescent="0.5">
      <c r="A38" s="12" t="str">
        <f>$X$3&amp;".I.2.1"</f>
        <v>.I.2.1</v>
      </c>
      <c r="B38" s="146" t="s">
        <v>22</v>
      </c>
      <c r="C38" s="147"/>
      <c r="D38" s="147"/>
      <c r="E38" s="147"/>
      <c r="F38" s="141"/>
      <c r="G38" s="141"/>
      <c r="H38" s="141"/>
      <c r="I38" s="141"/>
      <c r="J38" s="141"/>
      <c r="K38" s="141"/>
      <c r="L38" s="141"/>
      <c r="M38" s="142"/>
    </row>
    <row r="39" spans="1:22" x14ac:dyDescent="0.45">
      <c r="A39" s="2"/>
      <c r="B39" s="148" t="s">
        <v>12</v>
      </c>
      <c r="C39" s="141"/>
      <c r="D39" s="141"/>
      <c r="E39" s="2"/>
      <c r="F39" s="52">
        <v>0.45100000000000001</v>
      </c>
      <c r="G39" s="53">
        <v>0.64500000000000002</v>
      </c>
      <c r="H39" s="15">
        <v>0.26688190000000001</v>
      </c>
      <c r="I39" s="15">
        <v>0.39136480000000001</v>
      </c>
      <c r="J39" s="16">
        <v>0.37964009999999998</v>
      </c>
      <c r="K39" s="16">
        <v>0.39136480000000001</v>
      </c>
      <c r="L39" s="17">
        <f t="shared" ref="L39:M43" si="19">(F39+H39+J39)/3</f>
        <v>0.3658406666666667</v>
      </c>
      <c r="M39" s="18">
        <f t="shared" si="19"/>
        <v>0.47590986666666674</v>
      </c>
    </row>
    <row r="40" spans="1:22" x14ac:dyDescent="0.45">
      <c r="A40" s="2"/>
      <c r="B40" s="138" t="s">
        <v>13</v>
      </c>
      <c r="C40" s="139"/>
      <c r="D40" s="139"/>
      <c r="E40" s="2"/>
      <c r="F40" s="54">
        <v>0.53</v>
      </c>
      <c r="G40" s="55">
        <v>0.71</v>
      </c>
      <c r="H40" s="21">
        <f>H39+0.08</f>
        <v>0.34688190000000002</v>
      </c>
      <c r="I40" s="21">
        <f>I39+0.07</f>
        <v>0.46136480000000002</v>
      </c>
      <c r="J40" s="22">
        <f>J39+0.08</f>
        <v>0.4596401</v>
      </c>
      <c r="K40" s="22">
        <f>K39+0.07</f>
        <v>0.46136480000000002</v>
      </c>
      <c r="L40" s="23">
        <f t="shared" si="19"/>
        <v>0.44550733333333331</v>
      </c>
      <c r="M40" s="24">
        <f t="shared" si="19"/>
        <v>0.54424320000000004</v>
      </c>
    </row>
    <row r="41" spans="1:22" x14ac:dyDescent="0.45">
      <c r="A41" s="2"/>
      <c r="B41" s="149" t="s">
        <v>14</v>
      </c>
      <c r="C41" s="149"/>
      <c r="D41" s="149"/>
      <c r="E41" s="2"/>
      <c r="F41" s="107">
        <f>ROUND(0.4823751,3)</f>
        <v>0.48199999999999998</v>
      </c>
      <c r="G41" s="108">
        <f>ROUND(0.7896248,3)</f>
        <v>0.79</v>
      </c>
      <c r="H41" s="109">
        <f>ROUND(0.3341567,3)</f>
        <v>0.33400000000000002</v>
      </c>
      <c r="I41" s="109">
        <f>ROUND(0.7228237,3)</f>
        <v>0.72299999999999998</v>
      </c>
      <c r="J41" s="110">
        <f>ROUND(0.2682316,3)</f>
        <v>0.26800000000000002</v>
      </c>
      <c r="K41" s="110">
        <f>ROUND(0.7228237,3)</f>
        <v>0.72299999999999998</v>
      </c>
      <c r="L41" s="33">
        <v>0.41099999999999998</v>
      </c>
      <c r="M41" s="34">
        <v>0.76100000000000001</v>
      </c>
    </row>
    <row r="42" spans="1:22" x14ac:dyDescent="0.45">
      <c r="A42" s="2"/>
      <c r="B42" s="138" t="s">
        <v>15</v>
      </c>
      <c r="C42" s="139"/>
      <c r="D42" s="139"/>
      <c r="E42" s="2"/>
      <c r="F42" s="54">
        <f>F40+0.119</f>
        <v>0.64900000000000002</v>
      </c>
      <c r="G42" s="55">
        <f>G40+0.065</f>
        <v>0.77499999999999991</v>
      </c>
      <c r="H42" s="26">
        <f>H40+0.08</f>
        <v>0.42688190000000004</v>
      </c>
      <c r="I42" s="26">
        <f>I40+0.07</f>
        <v>0.53136479999999997</v>
      </c>
      <c r="J42" s="27">
        <f>J40+0.08</f>
        <v>0.53964009999999996</v>
      </c>
      <c r="K42" s="27">
        <f>K40+0.07</f>
        <v>0.53136479999999997</v>
      </c>
      <c r="L42" s="28">
        <f t="shared" si="19"/>
        <v>0.53850733333333334</v>
      </c>
      <c r="M42" s="29">
        <f t="shared" si="19"/>
        <v>0.61257653333333328</v>
      </c>
      <c r="N42" t="s">
        <v>38</v>
      </c>
    </row>
    <row r="43" spans="1:22" ht="14.65" thickBot="1" x14ac:dyDescent="0.5">
      <c r="A43" s="2"/>
      <c r="B43" s="25"/>
      <c r="C43" s="2"/>
      <c r="D43" s="30" t="s">
        <v>16</v>
      </c>
      <c r="E43" s="2"/>
      <c r="F43" s="56">
        <f>F42+0.119</f>
        <v>0.76800000000000002</v>
      </c>
      <c r="G43" s="57">
        <f>G42+0.065</f>
        <v>0.83999999999999986</v>
      </c>
      <c r="H43" s="58">
        <f>H42+0.08</f>
        <v>0.5068819</v>
      </c>
      <c r="I43" s="58">
        <f>I42+0.07</f>
        <v>0.60136480000000003</v>
      </c>
      <c r="J43" s="59">
        <f>J42+0.08</f>
        <v>0.61964009999999992</v>
      </c>
      <c r="K43" s="59">
        <f>K42+0.07</f>
        <v>0.60136480000000003</v>
      </c>
      <c r="L43" s="31">
        <f t="shared" si="19"/>
        <v>0.63150733333333331</v>
      </c>
      <c r="M43" s="32">
        <f t="shared" si="19"/>
        <v>0.68090986666666664</v>
      </c>
      <c r="N43" t="s">
        <v>38</v>
      </c>
    </row>
    <row r="44" spans="1:22" ht="14.65" thickBot="1" x14ac:dyDescent="0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22" ht="14.65" thickBot="1" x14ac:dyDescent="0.5">
      <c r="A45" s="12" t="str">
        <f>$X$3&amp;".I.2.2"</f>
        <v>.I.2.2</v>
      </c>
      <c r="B45" s="146" t="s">
        <v>23</v>
      </c>
      <c r="C45" s="147"/>
      <c r="D45" s="147"/>
      <c r="E45" s="147"/>
      <c r="F45" s="141"/>
      <c r="G45" s="141"/>
      <c r="H45" s="141"/>
      <c r="I45" s="141"/>
      <c r="J45" s="141"/>
      <c r="K45" s="141"/>
      <c r="L45" s="141"/>
      <c r="M45" s="142"/>
    </row>
    <row r="46" spans="1:22" x14ac:dyDescent="0.45">
      <c r="A46" s="2"/>
      <c r="B46" s="148" t="s">
        <v>12</v>
      </c>
      <c r="C46" s="141"/>
      <c r="D46" s="141"/>
      <c r="E46" s="2"/>
      <c r="F46" s="52">
        <v>1.657</v>
      </c>
      <c r="G46" s="53">
        <v>2.0950000000000002</v>
      </c>
      <c r="H46" s="15">
        <v>2.1346940000000001</v>
      </c>
      <c r="I46" s="15">
        <v>2.1354839999999999</v>
      </c>
      <c r="J46" s="16">
        <v>2.38</v>
      </c>
      <c r="K46" s="16">
        <v>2.1354839999999999</v>
      </c>
      <c r="L46" s="17">
        <f>(J46+H46+F46)/3</f>
        <v>2.0572313333333336</v>
      </c>
      <c r="M46" s="18">
        <f>(K46+I46+G46)/3</f>
        <v>2.1219893333333335</v>
      </c>
      <c r="O46">
        <f t="shared" ref="O46:V46" si="20">F47/F46</f>
        <v>1.0863005431502717</v>
      </c>
      <c r="P46">
        <f t="shared" si="20"/>
        <v>1.0501193317422435</v>
      </c>
      <c r="Q46">
        <f t="shared" si="20"/>
        <v>1.0702676823938231</v>
      </c>
      <c r="R46">
        <f t="shared" si="20"/>
        <v>1.0515105709057055</v>
      </c>
      <c r="S46">
        <f t="shared" si="20"/>
        <v>1.0630252100840336</v>
      </c>
      <c r="T46">
        <f t="shared" si="20"/>
        <v>1.0515105709057055</v>
      </c>
      <c r="U46">
        <f t="shared" si="20"/>
        <v>1.0717793202320138</v>
      </c>
      <c r="V46">
        <f t="shared" si="20"/>
        <v>1.0510527228537747</v>
      </c>
    </row>
    <row r="47" spans="1:22" x14ac:dyDescent="0.45">
      <c r="A47" s="2"/>
      <c r="B47" s="138" t="s">
        <v>13</v>
      </c>
      <c r="C47" s="139"/>
      <c r="D47" s="139"/>
      <c r="E47" s="2"/>
      <c r="F47" s="54">
        <v>1.8</v>
      </c>
      <c r="G47" s="55">
        <v>2.2000000000000002</v>
      </c>
      <c r="H47" s="21">
        <f>H46+0.15</f>
        <v>2.284694</v>
      </c>
      <c r="I47" s="21">
        <f>I46+0.11</f>
        <v>2.2454839999999998</v>
      </c>
      <c r="J47" s="22">
        <f>J46+0.15</f>
        <v>2.5299999999999998</v>
      </c>
      <c r="K47" s="22">
        <f>K46+0.11</f>
        <v>2.2454839999999998</v>
      </c>
      <c r="L47" s="23">
        <f t="shared" ref="L47:M51" si="21">(J47+H47+F47)/3</f>
        <v>2.2048979999999996</v>
      </c>
      <c r="M47" s="24">
        <f t="shared" si="21"/>
        <v>2.2303226666666665</v>
      </c>
    </row>
    <row r="48" spans="1:22" x14ac:dyDescent="0.45">
      <c r="A48" s="2"/>
      <c r="B48" s="149" t="s">
        <v>14</v>
      </c>
      <c r="C48" s="149"/>
      <c r="D48" s="149"/>
      <c r="E48" s="2"/>
      <c r="F48" s="107">
        <f>ROUND(2.721335,3)</f>
        <v>2.7210000000000001</v>
      </c>
      <c r="G48" s="108">
        <v>2.4140000000000001</v>
      </c>
      <c r="H48" s="109">
        <f>ROUND(2.540505,3)</f>
        <v>2.5409999999999999</v>
      </c>
      <c r="I48" s="109">
        <f>ROUND(2.081009,3)</f>
        <v>2.081</v>
      </c>
      <c r="J48" s="110">
        <f>ROUND(2.286713,3)</f>
        <v>2.2869999999999999</v>
      </c>
      <c r="K48" s="110">
        <f>ROUND(2.081009,3)</f>
        <v>2.081</v>
      </c>
      <c r="L48" s="33">
        <v>2.6339999999999999</v>
      </c>
      <c r="M48" s="34">
        <v>2.2690000000000001</v>
      </c>
    </row>
    <row r="49" spans="1:22" x14ac:dyDescent="0.45">
      <c r="A49" s="2"/>
      <c r="B49" s="138" t="s">
        <v>30</v>
      </c>
      <c r="C49" s="139"/>
      <c r="D49" s="139"/>
      <c r="E49" s="2"/>
      <c r="F49" s="54">
        <f t="shared" ref="F49:K49" si="22">F47+0.3</f>
        <v>2.1</v>
      </c>
      <c r="G49" s="55">
        <f t="shared" si="22"/>
        <v>2.5</v>
      </c>
      <c r="H49" s="21">
        <f t="shared" si="22"/>
        <v>2.5846939999999998</v>
      </c>
      <c r="I49" s="21">
        <f t="shared" si="22"/>
        <v>2.5454839999999996</v>
      </c>
      <c r="J49" s="22">
        <f t="shared" si="22"/>
        <v>2.8299999999999996</v>
      </c>
      <c r="K49" s="22">
        <f t="shared" si="22"/>
        <v>2.5454839999999996</v>
      </c>
      <c r="L49" s="23">
        <f t="shared" si="21"/>
        <v>2.5048979999999994</v>
      </c>
      <c r="M49" s="24">
        <f t="shared" si="21"/>
        <v>2.5303226666666663</v>
      </c>
    </row>
    <row r="50" spans="1:22" x14ac:dyDescent="0.45">
      <c r="A50" s="89"/>
      <c r="B50" s="136" t="s">
        <v>31</v>
      </c>
      <c r="C50" s="136"/>
      <c r="D50" s="136"/>
      <c r="E50" s="89"/>
      <c r="F50" s="94">
        <f>F48*1.05</f>
        <v>2.8570500000000001</v>
      </c>
      <c r="G50" s="95">
        <f t="shared" ref="G50:M50" si="23">G48*1.05</f>
        <v>2.5347000000000004</v>
      </c>
      <c r="H50" s="96">
        <f t="shared" si="23"/>
        <v>2.66805</v>
      </c>
      <c r="I50" s="96">
        <f t="shared" si="23"/>
        <v>2.1850499999999999</v>
      </c>
      <c r="J50" s="96">
        <f t="shared" si="23"/>
        <v>2.4013499999999999</v>
      </c>
      <c r="K50" s="96">
        <f t="shared" si="23"/>
        <v>2.1850499999999999</v>
      </c>
      <c r="L50" s="96">
        <f t="shared" si="23"/>
        <v>2.7656999999999998</v>
      </c>
      <c r="M50" s="97">
        <f t="shared" si="23"/>
        <v>2.3824500000000004</v>
      </c>
      <c r="N50" s="98" t="s">
        <v>34</v>
      </c>
    </row>
    <row r="51" spans="1:22" x14ac:dyDescent="0.45">
      <c r="A51" s="2"/>
      <c r="B51" s="137" t="s">
        <v>33</v>
      </c>
      <c r="C51" s="137"/>
      <c r="D51" s="137"/>
      <c r="E51" s="2"/>
      <c r="F51" s="54">
        <f t="shared" ref="F51:K51" si="24">F49+0.3</f>
        <v>2.4</v>
      </c>
      <c r="G51" s="55">
        <f t="shared" si="24"/>
        <v>2.8</v>
      </c>
      <c r="H51" s="21">
        <f t="shared" si="24"/>
        <v>2.8846939999999996</v>
      </c>
      <c r="I51" s="21">
        <f t="shared" si="24"/>
        <v>2.8454839999999995</v>
      </c>
      <c r="J51" s="22">
        <f t="shared" si="24"/>
        <v>3.1299999999999994</v>
      </c>
      <c r="K51" s="22">
        <f t="shared" si="24"/>
        <v>2.8454839999999995</v>
      </c>
      <c r="L51" s="23">
        <f t="shared" si="21"/>
        <v>2.8048979999999997</v>
      </c>
      <c r="M51" s="24">
        <f t="shared" si="21"/>
        <v>2.8303226666666661</v>
      </c>
    </row>
    <row r="52" spans="1:22" ht="14.65" thickBot="1" x14ac:dyDescent="0.5">
      <c r="A52" s="89"/>
      <c r="B52" s="136" t="s">
        <v>32</v>
      </c>
      <c r="C52" s="136"/>
      <c r="D52" s="136"/>
      <c r="E52" s="89"/>
      <c r="F52" s="90">
        <f>F50*1.05</f>
        <v>2.9999025000000001</v>
      </c>
      <c r="G52" s="91">
        <f t="shared" ref="G52:M52" si="25">G50*1.05</f>
        <v>2.6614350000000004</v>
      </c>
      <c r="H52" s="92">
        <f t="shared" si="25"/>
        <v>2.8014525000000003</v>
      </c>
      <c r="I52" s="92">
        <f t="shared" si="25"/>
        <v>2.2943025000000001</v>
      </c>
      <c r="J52" s="92">
        <f t="shared" si="25"/>
        <v>2.5214175000000001</v>
      </c>
      <c r="K52" s="92">
        <f t="shared" si="25"/>
        <v>2.2943025000000001</v>
      </c>
      <c r="L52" s="92">
        <f t="shared" si="25"/>
        <v>2.903985</v>
      </c>
      <c r="M52" s="93">
        <f t="shared" si="25"/>
        <v>2.5015725000000004</v>
      </c>
      <c r="N52" s="98" t="s">
        <v>39</v>
      </c>
    </row>
    <row r="53" spans="1:22" ht="14.65" thickBot="1" x14ac:dyDescent="0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22" ht="14.65" thickBot="1" x14ac:dyDescent="0.5">
      <c r="A54" s="12" t="str">
        <f>$X$3&amp;".I.2.3"</f>
        <v>.I.2.3</v>
      </c>
      <c r="B54" s="146" t="s">
        <v>24</v>
      </c>
      <c r="C54" s="147"/>
      <c r="D54" s="147"/>
      <c r="E54" s="147"/>
      <c r="F54" s="141"/>
      <c r="G54" s="141"/>
      <c r="H54" s="141"/>
      <c r="I54" s="141"/>
      <c r="J54" s="141"/>
      <c r="K54" s="141"/>
      <c r="L54" s="141"/>
      <c r="M54" s="142"/>
    </row>
    <row r="55" spans="1:22" x14ac:dyDescent="0.45">
      <c r="A55" s="2"/>
      <c r="B55" s="148" t="s">
        <v>12</v>
      </c>
      <c r="C55" s="141"/>
      <c r="D55" s="141"/>
      <c r="E55" s="2"/>
      <c r="F55" s="52">
        <v>0.53500000000000003</v>
      </c>
      <c r="G55" s="53">
        <v>0.67300000000000004</v>
      </c>
      <c r="H55" s="15">
        <v>0.49519239999999998</v>
      </c>
      <c r="I55" s="15">
        <v>0.74929599999999996</v>
      </c>
      <c r="J55" s="16">
        <v>0.66370439999999997</v>
      </c>
      <c r="K55" s="16">
        <v>0.74929599999999996</v>
      </c>
      <c r="L55" s="17">
        <f>(J55+H55+F55)/3</f>
        <v>0.56463226666666666</v>
      </c>
      <c r="M55" s="18">
        <f>(K55+I55+G55)/3</f>
        <v>0.72386399999999995</v>
      </c>
      <c r="O55">
        <f t="shared" si="5"/>
        <v>1.9439252336448598</v>
      </c>
      <c r="P55">
        <f t="shared" ref="P55" si="26">G57/G55</f>
        <v>1.9762258543833582</v>
      </c>
      <c r="Q55">
        <f t="shared" ref="Q55" si="27">H57/H55</f>
        <v>1.2379026818666845</v>
      </c>
      <c r="R55">
        <f t="shared" ref="R55" si="28">I57/I55</f>
        <v>2.0672738143537401</v>
      </c>
      <c r="S55">
        <f t="shared" ref="S55" si="29">J57/J55</f>
        <v>0.48515574101964676</v>
      </c>
      <c r="T55">
        <f t="shared" ref="T55" si="30">K57/K55</f>
        <v>2.0672738143537401</v>
      </c>
      <c r="U55">
        <f t="shared" ref="U55" si="31">L57/L55</f>
        <v>1.5107177721806901</v>
      </c>
      <c r="V55">
        <f t="shared" ref="V55" si="32">M57/M55</f>
        <v>1.9658388868627257</v>
      </c>
    </row>
    <row r="56" spans="1:22" x14ac:dyDescent="0.45">
      <c r="A56" s="2"/>
      <c r="B56" s="138" t="s">
        <v>13</v>
      </c>
      <c r="C56" s="139"/>
      <c r="D56" s="139"/>
      <c r="E56" s="2"/>
      <c r="F56" s="54">
        <v>0.6</v>
      </c>
      <c r="G56" s="55">
        <v>0.7</v>
      </c>
      <c r="H56" s="21">
        <f>H55+0.065</f>
        <v>0.56019240000000003</v>
      </c>
      <c r="I56" s="21">
        <f>I55+0.27</f>
        <v>1.019296</v>
      </c>
      <c r="J56" s="22">
        <f>J55+0.065</f>
        <v>0.72870440000000003</v>
      </c>
      <c r="K56" s="22">
        <f>K55+0.27</f>
        <v>1.019296</v>
      </c>
      <c r="L56" s="23">
        <f t="shared" ref="L56:M60" si="33">(J56+H56+F56)/3</f>
        <v>0.62963226666666661</v>
      </c>
      <c r="M56" s="24">
        <f t="shared" si="33"/>
        <v>0.9128639999999999</v>
      </c>
    </row>
    <row r="57" spans="1:22" x14ac:dyDescent="0.45">
      <c r="A57" s="2"/>
      <c r="B57" s="149" t="s">
        <v>14</v>
      </c>
      <c r="C57" s="149"/>
      <c r="D57" s="149"/>
      <c r="E57" s="2"/>
      <c r="F57" s="107">
        <f>ROUND(1.040358,3)</f>
        <v>1.04</v>
      </c>
      <c r="G57" s="108">
        <f>ROUND(1.330364,3)</f>
        <v>1.33</v>
      </c>
      <c r="H57" s="109">
        <f>ROUND(0.6132248,3)</f>
        <v>0.61299999999999999</v>
      </c>
      <c r="I57" s="109">
        <f>ROUND(1.549372,3)</f>
        <v>1.5489999999999999</v>
      </c>
      <c r="J57" s="110">
        <v>0.32200000000000001</v>
      </c>
      <c r="K57" s="110">
        <v>1.5489999999999999</v>
      </c>
      <c r="L57" s="33">
        <v>0.85299999999999998</v>
      </c>
      <c r="M57" s="34">
        <v>1.423</v>
      </c>
    </row>
    <row r="58" spans="1:22" x14ac:dyDescent="0.45">
      <c r="A58" s="2"/>
      <c r="B58" s="138" t="s">
        <v>30</v>
      </c>
      <c r="C58" s="139"/>
      <c r="D58" s="139"/>
      <c r="E58" s="2"/>
      <c r="F58" s="54">
        <f t="shared" ref="F58:K58" si="34">F56+0.05</f>
        <v>0.65</v>
      </c>
      <c r="G58" s="55">
        <f t="shared" si="34"/>
        <v>0.75</v>
      </c>
      <c r="H58" s="21">
        <f t="shared" si="34"/>
        <v>0.61019240000000008</v>
      </c>
      <c r="I58" s="21">
        <f t="shared" si="34"/>
        <v>1.069296</v>
      </c>
      <c r="J58" s="22">
        <f t="shared" si="34"/>
        <v>0.77870440000000007</v>
      </c>
      <c r="K58" s="22">
        <f t="shared" si="34"/>
        <v>1.069296</v>
      </c>
      <c r="L58" s="23">
        <f t="shared" si="33"/>
        <v>0.67963226666666676</v>
      </c>
      <c r="M58" s="24">
        <f t="shared" si="33"/>
        <v>0.96286400000000005</v>
      </c>
    </row>
    <row r="59" spans="1:22" x14ac:dyDescent="0.45">
      <c r="A59" s="89"/>
      <c r="B59" s="136" t="s">
        <v>31</v>
      </c>
      <c r="C59" s="136"/>
      <c r="D59" s="136"/>
      <c r="E59" s="89"/>
      <c r="F59" s="94">
        <f>F57*1.2</f>
        <v>1.248</v>
      </c>
      <c r="G59" s="95">
        <f t="shared" ref="G59:M59" si="35">G57*1.2</f>
        <v>1.5960000000000001</v>
      </c>
      <c r="H59" s="96">
        <f t="shared" si="35"/>
        <v>0.73559999999999992</v>
      </c>
      <c r="I59" s="96">
        <f t="shared" si="35"/>
        <v>1.8587999999999998</v>
      </c>
      <c r="J59" s="96">
        <f t="shared" si="35"/>
        <v>0.38640000000000002</v>
      </c>
      <c r="K59" s="96">
        <f t="shared" si="35"/>
        <v>1.8587999999999998</v>
      </c>
      <c r="L59" s="96">
        <f t="shared" si="35"/>
        <v>1.0235999999999998</v>
      </c>
      <c r="M59" s="97">
        <f t="shared" si="35"/>
        <v>1.7076</v>
      </c>
      <c r="N59" s="98" t="s">
        <v>36</v>
      </c>
    </row>
    <row r="60" spans="1:22" x14ac:dyDescent="0.45">
      <c r="A60" s="2"/>
      <c r="B60" s="137" t="s">
        <v>33</v>
      </c>
      <c r="C60" s="137"/>
      <c r="D60" s="137"/>
      <c r="E60" s="2"/>
      <c r="F60" s="54">
        <f t="shared" ref="F60:K60" si="36">F58+0.05</f>
        <v>0.70000000000000007</v>
      </c>
      <c r="G60" s="55">
        <f t="shared" si="36"/>
        <v>0.8</v>
      </c>
      <c r="H60" s="21">
        <f t="shared" si="36"/>
        <v>0.66019240000000012</v>
      </c>
      <c r="I60" s="21">
        <f t="shared" si="36"/>
        <v>1.1192960000000001</v>
      </c>
      <c r="J60" s="22">
        <f t="shared" si="36"/>
        <v>0.82870440000000012</v>
      </c>
      <c r="K60" s="22">
        <f t="shared" si="36"/>
        <v>1.1192960000000001</v>
      </c>
      <c r="L60" s="23">
        <f t="shared" si="33"/>
        <v>0.7296322666666667</v>
      </c>
      <c r="M60" s="24">
        <f t="shared" si="33"/>
        <v>1.0128640000000002</v>
      </c>
    </row>
    <row r="61" spans="1:22" ht="14.65" thickBot="1" x14ac:dyDescent="0.5">
      <c r="A61" s="89"/>
      <c r="B61" s="136" t="s">
        <v>32</v>
      </c>
      <c r="C61" s="136"/>
      <c r="D61" s="136"/>
      <c r="E61" s="89"/>
      <c r="F61" s="90">
        <f>F59*1.2</f>
        <v>1.4976</v>
      </c>
      <c r="G61" s="91">
        <f t="shared" ref="G61:M61" si="37">G59*1.2</f>
        <v>1.9152</v>
      </c>
      <c r="H61" s="92">
        <f t="shared" si="37"/>
        <v>0.88271999999999984</v>
      </c>
      <c r="I61" s="92">
        <f t="shared" si="37"/>
        <v>2.2305599999999997</v>
      </c>
      <c r="J61" s="92">
        <f t="shared" si="37"/>
        <v>0.46367999999999998</v>
      </c>
      <c r="K61" s="92">
        <f t="shared" si="37"/>
        <v>2.2305599999999997</v>
      </c>
      <c r="L61" s="92">
        <f t="shared" si="37"/>
        <v>1.2283199999999999</v>
      </c>
      <c r="M61" s="93">
        <f t="shared" si="37"/>
        <v>2.0491199999999998</v>
      </c>
      <c r="N61" s="98" t="s">
        <v>40</v>
      </c>
    </row>
    <row r="62" spans="1:22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22" ht="14.65" thickBot="1" x14ac:dyDescent="0.5">
      <c r="A63" s="2" t="s">
        <v>8</v>
      </c>
      <c r="B63" s="2" t="str">
        <f>$X$3&amp;".O.3"</f>
        <v>.O.3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22" x14ac:dyDescent="0.45">
      <c r="A64" s="140" t="s">
        <v>25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2"/>
    </row>
    <row r="65" spans="1:22" ht="14.65" thickBot="1" x14ac:dyDescent="0.5">
      <c r="A65" s="143"/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5"/>
    </row>
    <row r="66" spans="1:22" ht="14.65" thickBot="1" x14ac:dyDescent="0.5">
      <c r="A66" s="2" t="s">
        <v>10</v>
      </c>
      <c r="B66" s="2"/>
      <c r="C66" s="2"/>
      <c r="D66" s="2"/>
      <c r="E66" s="2"/>
      <c r="F66" s="86">
        <v>37.439920000000001</v>
      </c>
      <c r="G66" s="86">
        <v>46.518349999999998</v>
      </c>
      <c r="H66" s="86">
        <v>38.168970000000002</v>
      </c>
      <c r="I66" s="87">
        <v>49.846739999999997</v>
      </c>
      <c r="J66" s="86">
        <v>31.999320000000001</v>
      </c>
      <c r="K66" s="86">
        <v>49.846739999999997</v>
      </c>
      <c r="L66" s="86">
        <v>36.020330000000001</v>
      </c>
      <c r="M66" s="86">
        <v>47.522179999999999</v>
      </c>
    </row>
    <row r="67" spans="1:22" ht="14.65" thickBot="1" x14ac:dyDescent="0.5">
      <c r="A67" s="12" t="str">
        <f>$X$3&amp;".I.3.1"</f>
        <v>.I.3.1</v>
      </c>
      <c r="B67" s="146" t="s">
        <v>26</v>
      </c>
      <c r="C67" s="147"/>
      <c r="D67" s="147"/>
      <c r="E67" s="147"/>
      <c r="F67" s="141"/>
      <c r="G67" s="141"/>
      <c r="H67" s="141"/>
      <c r="I67" s="141"/>
      <c r="J67" s="141"/>
      <c r="K67" s="141"/>
      <c r="L67" s="141"/>
      <c r="M67" s="142"/>
    </row>
    <row r="68" spans="1:22" x14ac:dyDescent="0.45">
      <c r="A68" s="2"/>
      <c r="B68" s="148" t="s">
        <v>12</v>
      </c>
      <c r="C68" s="141"/>
      <c r="D68" s="141"/>
      <c r="E68" s="2"/>
      <c r="F68" s="60">
        <v>0</v>
      </c>
      <c r="G68" s="61">
        <v>0</v>
      </c>
      <c r="H68" s="62">
        <v>0.16587940000000001</v>
      </c>
      <c r="I68" s="62">
        <v>0.37955499999999998</v>
      </c>
      <c r="J68" s="63">
        <v>0.19670009999999999</v>
      </c>
      <c r="K68" s="63">
        <v>0.37955499999999998</v>
      </c>
      <c r="L68" s="64">
        <f>(J68+H68+F68)/3</f>
        <v>0.12085983333333333</v>
      </c>
      <c r="M68" s="65">
        <f>(K68+I68+G68)/3</f>
        <v>0.25303666666666663</v>
      </c>
      <c r="O68" t="e">
        <f t="shared" si="5"/>
        <v>#DIV/0!</v>
      </c>
      <c r="P68" t="e">
        <f t="shared" ref="P68" si="38">G70/G68</f>
        <v>#DIV/0!</v>
      </c>
      <c r="Q68">
        <f t="shared" ref="Q68" si="39">H70/H68</f>
        <v>1.7029754566872075</v>
      </c>
      <c r="R68">
        <f t="shared" ref="R68" si="40">I70/I68</f>
        <v>1.0875389704785869</v>
      </c>
      <c r="S68">
        <f t="shared" ref="S68" si="41">J70/J68</f>
        <v>1.2529671446023669</v>
      </c>
      <c r="T68">
        <f t="shared" ref="T68" si="42">K70/K68</f>
        <v>1.0875389704785869</v>
      </c>
      <c r="U68">
        <f t="shared" ref="U68" si="43">L70/L68</f>
        <v>1.897283940046252</v>
      </c>
      <c r="V68">
        <f t="shared" ref="V68" si="44">M70/M68</f>
        <v>1.527626083650591</v>
      </c>
    </row>
    <row r="69" spans="1:22" x14ac:dyDescent="0.45">
      <c r="A69" s="2"/>
      <c r="B69" s="138" t="s">
        <v>13</v>
      </c>
      <c r="C69" s="139"/>
      <c r="D69" s="139"/>
      <c r="E69" s="2"/>
      <c r="F69" s="66">
        <v>0.33</v>
      </c>
      <c r="G69" s="67">
        <v>0.54</v>
      </c>
      <c r="H69" s="68">
        <v>0.38</v>
      </c>
      <c r="I69" s="68">
        <v>0.54</v>
      </c>
      <c r="J69" s="69">
        <v>0.4</v>
      </c>
      <c r="K69" s="69">
        <v>0.54</v>
      </c>
      <c r="L69" s="70">
        <f t="shared" ref="L69:M73" si="45">(J69+H69+F69)/3</f>
        <v>0.37000000000000005</v>
      </c>
      <c r="M69" s="71">
        <f t="shared" si="45"/>
        <v>0.54</v>
      </c>
    </row>
    <row r="70" spans="1:22" x14ac:dyDescent="0.45">
      <c r="A70" s="2"/>
      <c r="B70" s="149" t="s">
        <v>14</v>
      </c>
      <c r="C70" s="149"/>
      <c r="D70" s="149"/>
      <c r="E70" s="2"/>
      <c r="F70" s="111">
        <f>(1-0.4218)*F66/100</f>
        <v>0.21647761744000005</v>
      </c>
      <c r="G70" s="112">
        <f>(1-0.196)*G66/100</f>
        <v>0.37400753399999997</v>
      </c>
      <c r="H70" s="113">
        <f>(1-0.2599)*H66/100</f>
        <v>0.28248854696999998</v>
      </c>
      <c r="I70" s="113">
        <f>(1-0.1719)*I66/100</f>
        <v>0.41278085394000003</v>
      </c>
      <c r="J70" s="114">
        <f>(1-0.2298)*J66/100</f>
        <v>0.24645876264000002</v>
      </c>
      <c r="K70" s="114">
        <f>I70</f>
        <v>0.41278085394000003</v>
      </c>
      <c r="L70" s="115">
        <f>(1-0.3634)*L66/100</f>
        <v>0.22930542078000002</v>
      </c>
      <c r="M70" s="116">
        <f>(1-0.1866)*M66/100</f>
        <v>0.38654541211999999</v>
      </c>
    </row>
    <row r="71" spans="1:22" x14ac:dyDescent="0.45">
      <c r="A71" s="2"/>
      <c r="B71" s="138" t="s">
        <v>30</v>
      </c>
      <c r="C71" s="139"/>
      <c r="D71" s="139"/>
      <c r="E71" s="2"/>
      <c r="F71" s="66">
        <f t="shared" ref="F71:K71" si="46">F69+0.05</f>
        <v>0.38</v>
      </c>
      <c r="G71" s="67">
        <f t="shared" si="46"/>
        <v>0.59000000000000008</v>
      </c>
      <c r="H71" s="68">
        <f t="shared" si="46"/>
        <v>0.43</v>
      </c>
      <c r="I71" s="68">
        <f t="shared" si="46"/>
        <v>0.59000000000000008</v>
      </c>
      <c r="J71" s="69">
        <f t="shared" si="46"/>
        <v>0.45</v>
      </c>
      <c r="K71" s="69">
        <f t="shared" si="46"/>
        <v>0.59000000000000008</v>
      </c>
      <c r="L71" s="70">
        <f t="shared" si="45"/>
        <v>0.42</v>
      </c>
      <c r="M71" s="71">
        <f t="shared" si="45"/>
        <v>0.59000000000000008</v>
      </c>
    </row>
    <row r="72" spans="1:22" x14ac:dyDescent="0.45">
      <c r="A72" s="89"/>
      <c r="B72" s="136" t="s">
        <v>31</v>
      </c>
      <c r="C72" s="136"/>
      <c r="D72" s="136"/>
      <c r="E72" s="89"/>
      <c r="F72" s="99">
        <f>F70*1.15</f>
        <v>0.24894926005600004</v>
      </c>
      <c r="G72" s="100">
        <f t="shared" ref="G72:M72" si="47">G70*1.15</f>
        <v>0.43010866409999993</v>
      </c>
      <c r="H72" s="101">
        <f t="shared" si="47"/>
        <v>0.32486182901549993</v>
      </c>
      <c r="I72" s="101">
        <f t="shared" si="47"/>
        <v>0.474697982031</v>
      </c>
      <c r="J72" s="101">
        <f t="shared" si="47"/>
        <v>0.28342757703600002</v>
      </c>
      <c r="K72" s="101">
        <f t="shared" si="47"/>
        <v>0.474697982031</v>
      </c>
      <c r="L72" s="101">
        <f t="shared" si="47"/>
        <v>0.26370123389700001</v>
      </c>
      <c r="M72" s="102">
        <f t="shared" si="47"/>
        <v>0.44452722393799993</v>
      </c>
      <c r="N72" s="98" t="s">
        <v>41</v>
      </c>
    </row>
    <row r="73" spans="1:22" x14ac:dyDescent="0.45">
      <c r="A73" s="2"/>
      <c r="B73" s="137" t="s">
        <v>33</v>
      </c>
      <c r="C73" s="137"/>
      <c r="D73" s="137"/>
      <c r="E73" s="2"/>
      <c r="F73" s="66">
        <f t="shared" ref="F73:K73" si="48">F71+0.05</f>
        <v>0.43</v>
      </c>
      <c r="G73" s="67">
        <f t="shared" si="48"/>
        <v>0.64000000000000012</v>
      </c>
      <c r="H73" s="68">
        <f t="shared" si="48"/>
        <v>0.48</v>
      </c>
      <c r="I73" s="68">
        <f t="shared" si="48"/>
        <v>0.64000000000000012</v>
      </c>
      <c r="J73" s="69">
        <f t="shared" si="48"/>
        <v>0.5</v>
      </c>
      <c r="K73" s="69">
        <f t="shared" si="48"/>
        <v>0.64000000000000012</v>
      </c>
      <c r="L73" s="70">
        <f t="shared" si="45"/>
        <v>0.47</v>
      </c>
      <c r="M73" s="71">
        <f t="shared" si="45"/>
        <v>0.64000000000000012</v>
      </c>
    </row>
    <row r="74" spans="1:22" ht="14.65" thickBot="1" x14ac:dyDescent="0.5">
      <c r="A74" s="89"/>
      <c r="B74" s="136" t="s">
        <v>32</v>
      </c>
      <c r="C74" s="136"/>
      <c r="D74" s="136"/>
      <c r="E74" s="89"/>
      <c r="F74" s="103">
        <f>F72*1.15</f>
        <v>0.28629164906440002</v>
      </c>
      <c r="G74" s="104">
        <f t="shared" ref="G74:M74" si="49">G72*1.15</f>
        <v>0.49462496371499987</v>
      </c>
      <c r="H74" s="105">
        <f t="shared" si="49"/>
        <v>0.37359110336782486</v>
      </c>
      <c r="I74" s="105">
        <f t="shared" si="49"/>
        <v>0.54590267933564995</v>
      </c>
      <c r="J74" s="105">
        <f t="shared" si="49"/>
        <v>0.32594171359140001</v>
      </c>
      <c r="K74" s="105">
        <f t="shared" si="49"/>
        <v>0.54590267933564995</v>
      </c>
      <c r="L74" s="105">
        <f t="shared" si="49"/>
        <v>0.30325641898154998</v>
      </c>
      <c r="M74" s="106">
        <f t="shared" si="49"/>
        <v>0.51120630752869989</v>
      </c>
      <c r="N74" s="98" t="s">
        <v>42</v>
      </c>
    </row>
    <row r="75" spans="1:22" ht="14.65" thickBot="1" x14ac:dyDescent="0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22" ht="14.65" thickBot="1" x14ac:dyDescent="0.5">
      <c r="A76" s="12" t="str">
        <f>$X$3&amp;".I.3.2"</f>
        <v>.I.3.2</v>
      </c>
      <c r="B76" s="146" t="s">
        <v>27</v>
      </c>
      <c r="C76" s="147"/>
      <c r="D76" s="147"/>
      <c r="E76" s="147"/>
      <c r="F76" s="141"/>
      <c r="G76" s="141"/>
      <c r="H76" s="141"/>
      <c r="I76" s="141"/>
      <c r="J76" s="141"/>
      <c r="K76" s="141"/>
      <c r="L76" s="141"/>
      <c r="M76" s="142"/>
    </row>
    <row r="77" spans="1:22" x14ac:dyDescent="0.45">
      <c r="A77" s="2"/>
      <c r="B77" s="148" t="s">
        <v>12</v>
      </c>
      <c r="C77" s="141"/>
      <c r="D77" s="141"/>
      <c r="E77" s="2"/>
      <c r="F77" s="52">
        <v>0</v>
      </c>
      <c r="G77" s="53">
        <v>0</v>
      </c>
      <c r="H77" s="72">
        <v>0</v>
      </c>
      <c r="I77" s="72">
        <v>0</v>
      </c>
      <c r="J77" s="73">
        <v>0</v>
      </c>
      <c r="K77" s="73">
        <v>0</v>
      </c>
      <c r="L77" s="74">
        <f>J77+H77+F77</f>
        <v>0</v>
      </c>
      <c r="M77" s="75">
        <f>K77+I77+G77</f>
        <v>0</v>
      </c>
    </row>
    <row r="78" spans="1:22" x14ac:dyDescent="0.45">
      <c r="A78" s="2"/>
      <c r="B78" s="138" t="s">
        <v>13</v>
      </c>
      <c r="C78" s="139"/>
      <c r="D78" s="139"/>
      <c r="E78" s="2"/>
      <c r="F78" s="76">
        <v>0.125</v>
      </c>
      <c r="G78" s="77">
        <v>0.125</v>
      </c>
      <c r="H78" s="78">
        <v>0.125</v>
      </c>
      <c r="I78" s="78">
        <v>0.125</v>
      </c>
      <c r="J78" s="79">
        <v>0.125</v>
      </c>
      <c r="K78" s="79">
        <v>0.125</v>
      </c>
      <c r="L78" s="80">
        <v>0.125</v>
      </c>
      <c r="M78" s="81">
        <v>0.125</v>
      </c>
    </row>
    <row r="79" spans="1:22" x14ac:dyDescent="0.45">
      <c r="A79" s="2"/>
      <c r="B79" s="149" t="s">
        <v>14</v>
      </c>
      <c r="C79" s="149"/>
      <c r="D79" s="149"/>
      <c r="E79" s="2"/>
      <c r="F79" s="111">
        <v>0.6</v>
      </c>
      <c r="G79" s="112">
        <v>0.65</v>
      </c>
      <c r="H79" s="113">
        <v>0</v>
      </c>
      <c r="I79" s="113">
        <v>0</v>
      </c>
      <c r="J79" s="114">
        <v>0</v>
      </c>
      <c r="K79" s="114">
        <v>0</v>
      </c>
      <c r="L79" s="115">
        <v>0</v>
      </c>
      <c r="M79" s="116">
        <v>0</v>
      </c>
    </row>
    <row r="80" spans="1:22" x14ac:dyDescent="0.45">
      <c r="A80" s="2"/>
      <c r="B80" s="138" t="s">
        <v>30</v>
      </c>
      <c r="C80" s="139"/>
      <c r="D80" s="139"/>
      <c r="E80" s="2"/>
      <c r="F80" s="66">
        <f>F78+0.125</f>
        <v>0.25</v>
      </c>
      <c r="G80" s="67">
        <f>G78+0.125</f>
        <v>0.25</v>
      </c>
      <c r="H80" s="68">
        <v>0.25</v>
      </c>
      <c r="I80" s="68">
        <v>0.25</v>
      </c>
      <c r="J80" s="69">
        <v>0.25</v>
      </c>
      <c r="K80" s="69">
        <v>0.25</v>
      </c>
      <c r="L80" s="70">
        <v>0.25</v>
      </c>
      <c r="M80" s="71">
        <v>0.25</v>
      </c>
    </row>
    <row r="81" spans="1:22" x14ac:dyDescent="0.45">
      <c r="A81" s="89"/>
      <c r="B81" s="136" t="s">
        <v>31</v>
      </c>
      <c r="C81" s="136"/>
      <c r="D81" s="136"/>
      <c r="E81" s="89"/>
      <c r="F81" s="99">
        <v>0.65</v>
      </c>
      <c r="G81" s="100">
        <v>0.7</v>
      </c>
      <c r="H81" s="101">
        <v>0.5</v>
      </c>
      <c r="I81" s="101">
        <v>0.5</v>
      </c>
      <c r="J81" s="101">
        <v>0.5</v>
      </c>
      <c r="K81" s="101">
        <v>0.5</v>
      </c>
      <c r="L81" s="101">
        <v>0.5</v>
      </c>
      <c r="M81" s="102">
        <v>0.5</v>
      </c>
      <c r="N81" s="98" t="s">
        <v>44</v>
      </c>
    </row>
    <row r="82" spans="1:22" x14ac:dyDescent="0.45">
      <c r="A82" s="2"/>
      <c r="B82" s="137" t="s">
        <v>33</v>
      </c>
      <c r="C82" s="137"/>
      <c r="D82" s="137"/>
      <c r="E82" s="2"/>
      <c r="F82" s="66">
        <f>F80+0.125</f>
        <v>0.375</v>
      </c>
      <c r="G82" s="67">
        <f>G80+0.125</f>
        <v>0.375</v>
      </c>
      <c r="H82" s="68">
        <v>0.38</v>
      </c>
      <c r="I82" s="68">
        <v>0.38</v>
      </c>
      <c r="J82" s="69">
        <v>0.38</v>
      </c>
      <c r="K82" s="69">
        <v>0.38</v>
      </c>
      <c r="L82" s="70">
        <v>0.38</v>
      </c>
      <c r="M82" s="71">
        <v>0.38</v>
      </c>
    </row>
    <row r="83" spans="1:22" ht="14.65" thickBot="1" x14ac:dyDescent="0.5">
      <c r="A83" s="89"/>
      <c r="B83" s="136" t="s">
        <v>32</v>
      </c>
      <c r="C83" s="136"/>
      <c r="D83" s="136"/>
      <c r="E83" s="89"/>
      <c r="F83" s="103">
        <v>0.7</v>
      </c>
      <c r="G83" s="104">
        <v>0.75</v>
      </c>
      <c r="H83" s="105">
        <v>0.55000000000000004</v>
      </c>
      <c r="I83" s="105">
        <v>0.55000000000000004</v>
      </c>
      <c r="J83" s="105">
        <v>0.55000000000000004</v>
      </c>
      <c r="K83" s="105">
        <v>0.55000000000000004</v>
      </c>
      <c r="L83" s="105">
        <v>0.55000000000000004</v>
      </c>
      <c r="M83" s="106">
        <v>0.55000000000000004</v>
      </c>
      <c r="N83" s="98" t="s">
        <v>43</v>
      </c>
    </row>
    <row r="84" spans="1:22" ht="14.65" thickBot="1" x14ac:dyDescent="0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22" ht="14.65" thickBot="1" x14ac:dyDescent="0.5">
      <c r="A85" s="12" t="str">
        <f>$X$3&amp;".I.3"</f>
        <v>.I.3</v>
      </c>
      <c r="B85" s="146" t="s">
        <v>28</v>
      </c>
      <c r="C85" s="147"/>
      <c r="D85" s="147"/>
      <c r="E85" s="147"/>
      <c r="F85" s="141"/>
      <c r="G85" s="141"/>
      <c r="H85" s="141"/>
      <c r="I85" s="141"/>
      <c r="J85" s="141"/>
      <c r="K85" s="141"/>
      <c r="L85" s="141"/>
      <c r="M85" s="142"/>
    </row>
    <row r="86" spans="1:22" x14ac:dyDescent="0.45">
      <c r="A86" s="2"/>
      <c r="B86" s="148" t="s">
        <v>12</v>
      </c>
      <c r="C86" s="141"/>
      <c r="D86" s="141"/>
      <c r="E86" s="2"/>
      <c r="F86" s="82">
        <v>0.04</v>
      </c>
      <c r="G86" s="83">
        <v>0.13</v>
      </c>
      <c r="H86" s="62">
        <v>3.5516159999999998E-2</v>
      </c>
      <c r="I86" s="62">
        <v>3.7259819999999999E-2</v>
      </c>
      <c r="J86" s="63">
        <v>4.8906100000000001E-2</v>
      </c>
      <c r="K86" s="63">
        <v>3.7259819999999999E-2</v>
      </c>
      <c r="L86" s="64">
        <f>(F86+H86+J86)/3</f>
        <v>4.1474086666666667E-2</v>
      </c>
      <c r="M86" s="65">
        <f>(G86+I86+K86)/3</f>
        <v>6.817321333333333E-2</v>
      </c>
      <c r="O86">
        <f t="shared" si="5"/>
        <v>4.4085625000000004</v>
      </c>
      <c r="P86">
        <f t="shared" ref="P86" si="50">G88/G86</f>
        <v>2.5769230769230771</v>
      </c>
      <c r="Q86">
        <f t="shared" ref="Q86" si="51">H88/H86</f>
        <v>8.3010297284391115</v>
      </c>
      <c r="R86">
        <f t="shared" ref="R86" si="52">I88/I86</f>
        <v>10.763938204747097</v>
      </c>
      <c r="S86">
        <f t="shared" ref="S86" si="53">J88/J86</f>
        <v>2.0018382165006003</v>
      </c>
      <c r="T86">
        <f t="shared" ref="T86" si="54">K88/K86</f>
        <v>10.763938204747097</v>
      </c>
      <c r="U86">
        <f t="shared" ref="U86" si="55">L88/L86</f>
        <v>5.1116255242430091</v>
      </c>
      <c r="V86">
        <f t="shared" ref="V86" si="56">M88/M86</f>
        <v>5.3540090330689027</v>
      </c>
    </row>
    <row r="87" spans="1:22" x14ac:dyDescent="0.45">
      <c r="A87" s="2"/>
      <c r="B87" s="138" t="s">
        <v>13</v>
      </c>
      <c r="C87" s="139"/>
      <c r="D87" s="139"/>
      <c r="E87" s="2"/>
      <c r="F87" s="84">
        <v>7.0000000000000007E-2</v>
      </c>
      <c r="G87" s="85">
        <v>0.16</v>
      </c>
      <c r="H87" s="68">
        <v>7.0000000000000007E-2</v>
      </c>
      <c r="I87" s="68">
        <v>7.0000000000000007E-2</v>
      </c>
      <c r="J87" s="69">
        <v>0.08</v>
      </c>
      <c r="K87" s="69">
        <v>7.0000000000000007E-2</v>
      </c>
      <c r="L87" s="70">
        <f t="shared" ref="L87:M91" si="57">(F87+H87+J87)/3</f>
        <v>7.3333333333333348E-2</v>
      </c>
      <c r="M87" s="71">
        <f t="shared" si="57"/>
        <v>0.10000000000000002</v>
      </c>
    </row>
    <row r="88" spans="1:22" x14ac:dyDescent="0.45">
      <c r="A88" s="2"/>
      <c r="B88" s="149" t="s">
        <v>14</v>
      </c>
      <c r="C88" s="149"/>
      <c r="D88" s="149"/>
      <c r="E88" s="2"/>
      <c r="F88" s="111">
        <v>0.17634250000000001</v>
      </c>
      <c r="G88" s="112">
        <v>0.33500000000000002</v>
      </c>
      <c r="H88" s="113">
        <v>0.29482069999999999</v>
      </c>
      <c r="I88" s="113">
        <v>0.40106239999999999</v>
      </c>
      <c r="J88" s="114">
        <v>9.7902100000000006E-2</v>
      </c>
      <c r="K88" s="114">
        <v>0.40106239999999999</v>
      </c>
      <c r="L88" s="115">
        <v>0.21199999999999999</v>
      </c>
      <c r="M88" s="116">
        <v>0.36499999999999999</v>
      </c>
    </row>
    <row r="89" spans="1:22" x14ac:dyDescent="0.45">
      <c r="A89" s="2"/>
      <c r="B89" s="138" t="s">
        <v>30</v>
      </c>
      <c r="C89" s="139"/>
      <c r="D89" s="139"/>
      <c r="E89" s="2"/>
      <c r="F89" s="84">
        <f t="shared" ref="F89:K89" si="58">F87+0.03</f>
        <v>0.1</v>
      </c>
      <c r="G89" s="85">
        <f t="shared" si="58"/>
        <v>0.19</v>
      </c>
      <c r="H89" s="68">
        <f t="shared" si="58"/>
        <v>0.1</v>
      </c>
      <c r="I89" s="68">
        <f t="shared" si="58"/>
        <v>0.1</v>
      </c>
      <c r="J89" s="69">
        <f t="shared" si="58"/>
        <v>0.11</v>
      </c>
      <c r="K89" s="69">
        <f t="shared" si="58"/>
        <v>0.1</v>
      </c>
      <c r="L89" s="70">
        <f t="shared" si="57"/>
        <v>0.10333333333333333</v>
      </c>
      <c r="M89" s="71">
        <f t="shared" si="57"/>
        <v>0.13</v>
      </c>
    </row>
    <row r="90" spans="1:22" x14ac:dyDescent="0.45">
      <c r="A90" s="89"/>
      <c r="B90" s="136" t="s">
        <v>31</v>
      </c>
      <c r="C90" s="136"/>
      <c r="D90" s="136"/>
      <c r="E90" s="89"/>
      <c r="F90" s="99">
        <f>F88*1.3</f>
        <v>0.22924525000000001</v>
      </c>
      <c r="G90" s="100">
        <f t="shared" ref="G90:M90" si="59">G88*1.3</f>
        <v>0.43550000000000005</v>
      </c>
      <c r="H90" s="101">
        <f t="shared" si="59"/>
        <v>0.38326691000000002</v>
      </c>
      <c r="I90" s="101">
        <f t="shared" si="59"/>
        <v>0.52138112000000003</v>
      </c>
      <c r="J90" s="101">
        <f t="shared" si="59"/>
        <v>0.12727273</v>
      </c>
      <c r="K90" s="101">
        <f t="shared" si="59"/>
        <v>0.52138112000000003</v>
      </c>
      <c r="L90" s="101">
        <f t="shared" si="59"/>
        <v>0.27560000000000001</v>
      </c>
      <c r="M90" s="102">
        <f t="shared" si="59"/>
        <v>0.47449999999999998</v>
      </c>
      <c r="N90" s="98" t="s">
        <v>45</v>
      </c>
    </row>
    <row r="91" spans="1:22" x14ac:dyDescent="0.45">
      <c r="A91" s="2"/>
      <c r="B91" s="137" t="s">
        <v>33</v>
      </c>
      <c r="C91" s="137"/>
      <c r="D91" s="137"/>
      <c r="E91" s="2"/>
      <c r="F91" s="84">
        <f t="shared" ref="F91:K91" si="60">F89+0.03</f>
        <v>0.13</v>
      </c>
      <c r="G91" s="85">
        <f t="shared" si="60"/>
        <v>0.22</v>
      </c>
      <c r="H91" s="68">
        <f t="shared" si="60"/>
        <v>0.13</v>
      </c>
      <c r="I91" s="68">
        <f t="shared" si="60"/>
        <v>0.13</v>
      </c>
      <c r="J91" s="69">
        <f t="shared" si="60"/>
        <v>0.14000000000000001</v>
      </c>
      <c r="K91" s="69">
        <f t="shared" si="60"/>
        <v>0.13</v>
      </c>
      <c r="L91" s="70">
        <f t="shared" si="57"/>
        <v>0.13333333333333333</v>
      </c>
      <c r="M91" s="71">
        <f t="shared" si="57"/>
        <v>0.16</v>
      </c>
    </row>
    <row r="92" spans="1:22" ht="14.65" thickBot="1" x14ac:dyDescent="0.5">
      <c r="B92" s="136" t="s">
        <v>32</v>
      </c>
      <c r="C92" s="136"/>
      <c r="D92" s="136"/>
      <c r="F92" s="103">
        <f>F90*1.3</f>
        <v>0.29801882500000004</v>
      </c>
      <c r="G92" s="104">
        <f t="shared" ref="G92:M92" si="61">G90*1.3</f>
        <v>0.56615000000000004</v>
      </c>
      <c r="H92" s="105">
        <f t="shared" si="61"/>
        <v>0.49824698300000003</v>
      </c>
      <c r="I92" s="105">
        <f t="shared" si="61"/>
        <v>0.67779545600000002</v>
      </c>
      <c r="J92" s="105">
        <f t="shared" si="61"/>
        <v>0.16545454900000001</v>
      </c>
      <c r="K92" s="105">
        <f t="shared" si="61"/>
        <v>0.67779545600000002</v>
      </c>
      <c r="L92" s="105">
        <f t="shared" si="61"/>
        <v>0.35828000000000004</v>
      </c>
      <c r="M92" s="106">
        <f t="shared" si="61"/>
        <v>0.61685000000000001</v>
      </c>
      <c r="N92" s="98" t="s">
        <v>46</v>
      </c>
    </row>
  </sheetData>
  <mergeCells count="75">
    <mergeCell ref="B14:D14"/>
    <mergeCell ref="B16:D16"/>
    <mergeCell ref="B15:D15"/>
    <mergeCell ref="B12:D12"/>
    <mergeCell ref="A1:M1"/>
    <mergeCell ref="A3:D4"/>
    <mergeCell ref="F3:G3"/>
    <mergeCell ref="H3:I3"/>
    <mergeCell ref="J3:K3"/>
    <mergeCell ref="L3:M3"/>
    <mergeCell ref="A6:M7"/>
    <mergeCell ref="B9:M9"/>
    <mergeCell ref="B10:D10"/>
    <mergeCell ref="B11:D11"/>
    <mergeCell ref="B13:D13"/>
    <mergeCell ref="B40:D40"/>
    <mergeCell ref="B30:D30"/>
    <mergeCell ref="B18:M18"/>
    <mergeCell ref="B19:D19"/>
    <mergeCell ref="B20:D20"/>
    <mergeCell ref="B79:D79"/>
    <mergeCell ref="B88:D88"/>
    <mergeCell ref="B78:D78"/>
    <mergeCell ref="B80:D80"/>
    <mergeCell ref="B85:M85"/>
    <mergeCell ref="B86:D86"/>
    <mergeCell ref="B87:D87"/>
    <mergeCell ref="B68:D68"/>
    <mergeCell ref="B69:D69"/>
    <mergeCell ref="B71:D71"/>
    <mergeCell ref="B76:M76"/>
    <mergeCell ref="B77:D77"/>
    <mergeCell ref="B72:D72"/>
    <mergeCell ref="B73:D73"/>
    <mergeCell ref="B74:D74"/>
    <mergeCell ref="B70:D70"/>
    <mergeCell ref="B56:D56"/>
    <mergeCell ref="B58:D58"/>
    <mergeCell ref="B21:D21"/>
    <mergeCell ref="B23:D23"/>
    <mergeCell ref="B24:D24"/>
    <mergeCell ref="B25:D25"/>
    <mergeCell ref="B41:D41"/>
    <mergeCell ref="B42:D42"/>
    <mergeCell ref="B22:D22"/>
    <mergeCell ref="B27:M27"/>
    <mergeCell ref="B28:D28"/>
    <mergeCell ref="B29:D29"/>
    <mergeCell ref="B31:D31"/>
    <mergeCell ref="A35:M36"/>
    <mergeCell ref="B38:M38"/>
    <mergeCell ref="B39:D39"/>
    <mergeCell ref="A64:M65"/>
    <mergeCell ref="B67:M67"/>
    <mergeCell ref="B45:M45"/>
    <mergeCell ref="B46:D46"/>
    <mergeCell ref="B47:D47"/>
    <mergeCell ref="B49:D49"/>
    <mergeCell ref="B54:M54"/>
    <mergeCell ref="B50:D50"/>
    <mergeCell ref="B51:D51"/>
    <mergeCell ref="B52:D52"/>
    <mergeCell ref="B57:D57"/>
    <mergeCell ref="B48:D48"/>
    <mergeCell ref="B59:D59"/>
    <mergeCell ref="B60:D60"/>
    <mergeCell ref="B61:D61"/>
    <mergeCell ref="B55:D55"/>
    <mergeCell ref="B92:D92"/>
    <mergeCell ref="B81:D81"/>
    <mergeCell ref="B82:D82"/>
    <mergeCell ref="B83:D83"/>
    <mergeCell ref="B90:D90"/>
    <mergeCell ref="B91:D91"/>
    <mergeCell ref="B89:D89"/>
  </mergeCells>
  <pageMargins left="0.7" right="0.7" top="0.75" bottom="0.75" header="0.3" footer="0.3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435B4-E61E-41CD-B219-1F04AF3BDE21}">
  <dimension ref="A1:AN1001"/>
  <sheetViews>
    <sheetView topLeftCell="R1" workbookViewId="0">
      <selection sqref="A1:XFD1048576"/>
    </sheetView>
  </sheetViews>
  <sheetFormatPr defaultColWidth="14.3984375" defaultRowHeight="14.25" x14ac:dyDescent="0.45"/>
  <cols>
    <col min="1" max="1" width="18.3984375" customWidth="1"/>
    <col min="2" max="2" width="6.1328125" customWidth="1"/>
    <col min="3" max="3" width="7.73046875" customWidth="1"/>
    <col min="4" max="4" width="12" customWidth="1"/>
    <col min="5" max="5" width="1.265625" customWidth="1"/>
    <col min="6" max="6" width="12.3984375" customWidth="1"/>
    <col min="7" max="7" width="11.1328125" customWidth="1"/>
    <col min="9" max="9" width="9.73046875" customWidth="1"/>
    <col min="10" max="10" width="12.1328125" customWidth="1"/>
    <col min="11" max="11" width="9.3984375" customWidth="1"/>
    <col min="12" max="12" width="12.3984375" customWidth="1"/>
    <col min="14" max="14" width="12.1328125" customWidth="1"/>
    <col min="15" max="15" width="10.73046875" customWidth="1"/>
    <col min="16" max="17" width="11" customWidth="1"/>
    <col min="18" max="18" width="12.265625" customWidth="1"/>
    <col min="19" max="19" width="11.265625" customWidth="1"/>
    <col min="20" max="21" width="11.1328125" customWidth="1"/>
    <col min="22" max="22" width="11.73046875" customWidth="1"/>
    <col min="23" max="23" width="10.1328125" customWidth="1"/>
    <col min="24" max="24" width="11" customWidth="1"/>
    <col min="25" max="25" width="11.86328125" customWidth="1"/>
    <col min="26" max="26" width="12.3984375" customWidth="1"/>
    <col min="27" max="27" width="12.86328125" customWidth="1"/>
    <col min="28" max="28" width="12" customWidth="1"/>
    <col min="29" max="29" width="12.73046875" customWidth="1"/>
    <col min="30" max="31" width="12" customWidth="1"/>
    <col min="32" max="32" width="13" customWidth="1"/>
    <col min="33" max="33" width="13.1328125" customWidth="1"/>
    <col min="34" max="34" width="7.59765625" bestFit="1" customWidth="1"/>
    <col min="35" max="35" width="4.59765625" bestFit="1" customWidth="1"/>
    <col min="36" max="37" width="0" hidden="1" customWidth="1"/>
    <col min="38" max="38" width="6.59765625" bestFit="1" customWidth="1"/>
    <col min="39" max="39" width="4.59765625" bestFit="1" customWidth="1"/>
    <col min="40" max="40" width="7.59765625" bestFit="1" customWidth="1"/>
  </cols>
  <sheetData>
    <row r="1" spans="1:38" ht="36" customHeight="1" thickBot="1" x14ac:dyDescent="0.5">
      <c r="A1" s="168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70"/>
      <c r="O1" s="170"/>
      <c r="P1" s="170"/>
      <c r="Q1" s="170"/>
      <c r="R1" s="170"/>
      <c r="S1" s="170"/>
      <c r="T1" s="170"/>
      <c r="U1" s="170"/>
      <c r="V1" s="170"/>
      <c r="W1" s="170"/>
      <c r="X1" s="170"/>
      <c r="Y1" s="170"/>
      <c r="Z1" s="170"/>
      <c r="AA1" s="170"/>
      <c r="AB1" s="170"/>
      <c r="AC1" s="170"/>
      <c r="AD1" s="170"/>
      <c r="AE1" s="170"/>
      <c r="AF1" s="170"/>
      <c r="AG1" s="171"/>
    </row>
    <row r="2" spans="1:38" ht="9" customHeight="1" thickBot="1" x14ac:dyDescent="0.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W2" s="172"/>
      <c r="X2" s="173"/>
    </row>
    <row r="3" spans="1:38" ht="21" customHeight="1" x14ac:dyDescent="0.5">
      <c r="A3" s="174" t="s">
        <v>47</v>
      </c>
      <c r="B3" s="175"/>
      <c r="C3" s="175"/>
      <c r="D3" s="175"/>
      <c r="F3" s="176" t="s">
        <v>48</v>
      </c>
      <c r="G3" s="177"/>
      <c r="H3" s="178" t="s">
        <v>49</v>
      </c>
      <c r="I3" s="179"/>
      <c r="J3" s="180" t="s">
        <v>50</v>
      </c>
      <c r="K3" s="177"/>
      <c r="L3" s="181" t="s">
        <v>51</v>
      </c>
      <c r="M3" s="178"/>
      <c r="N3" s="180" t="s">
        <v>52</v>
      </c>
      <c r="O3" s="182"/>
      <c r="P3" s="181" t="s">
        <v>53</v>
      </c>
      <c r="Q3" s="178"/>
      <c r="R3" s="180" t="s">
        <v>54</v>
      </c>
      <c r="S3" s="182"/>
      <c r="T3" s="178" t="s">
        <v>55</v>
      </c>
      <c r="U3" s="178"/>
      <c r="V3" s="182" t="s">
        <v>56</v>
      </c>
      <c r="W3" s="182"/>
      <c r="X3" s="178" t="s">
        <v>57</v>
      </c>
      <c r="Y3" s="178"/>
      <c r="Z3" s="182" t="s">
        <v>58</v>
      </c>
      <c r="AA3" s="182"/>
      <c r="AB3" s="178" t="s">
        <v>59</v>
      </c>
      <c r="AC3" s="178"/>
      <c r="AD3" s="182" t="s">
        <v>60</v>
      </c>
      <c r="AE3" s="182"/>
      <c r="AF3" s="178" t="s">
        <v>61</v>
      </c>
      <c r="AG3" s="183"/>
      <c r="AJ3" t="s">
        <v>62</v>
      </c>
    </row>
    <row r="4" spans="1:38" ht="20.25" customHeight="1" thickBot="1" x14ac:dyDescent="0.5">
      <c r="A4" s="175"/>
      <c r="B4" s="175"/>
      <c r="C4" s="175"/>
      <c r="D4" s="175"/>
      <c r="F4" s="184" t="s">
        <v>6</v>
      </c>
      <c r="G4" s="185" t="s">
        <v>7</v>
      </c>
      <c r="H4" s="186" t="s">
        <v>6</v>
      </c>
      <c r="I4" s="186" t="s">
        <v>7</v>
      </c>
      <c r="J4" s="187" t="s">
        <v>6</v>
      </c>
      <c r="K4" s="187" t="s">
        <v>7</v>
      </c>
      <c r="L4" s="188" t="s">
        <v>6</v>
      </c>
      <c r="M4" s="188" t="s">
        <v>7</v>
      </c>
      <c r="N4" s="187" t="s">
        <v>6</v>
      </c>
      <c r="O4" s="187" t="s">
        <v>7</v>
      </c>
      <c r="P4" s="188" t="s">
        <v>6</v>
      </c>
      <c r="Q4" s="188" t="s">
        <v>7</v>
      </c>
      <c r="R4" s="187" t="s">
        <v>6</v>
      </c>
      <c r="S4" s="187" t="s">
        <v>7</v>
      </c>
      <c r="T4" s="188" t="s">
        <v>6</v>
      </c>
      <c r="U4" s="188" t="s">
        <v>7</v>
      </c>
      <c r="V4" s="187" t="s">
        <v>6</v>
      </c>
      <c r="W4" s="187" t="s">
        <v>7</v>
      </c>
      <c r="X4" s="188" t="s">
        <v>6</v>
      </c>
      <c r="Y4" s="188" t="s">
        <v>7</v>
      </c>
      <c r="Z4" s="187" t="s">
        <v>6</v>
      </c>
      <c r="AA4" s="187" t="s">
        <v>7</v>
      </c>
      <c r="AB4" s="188" t="s">
        <v>6</v>
      </c>
      <c r="AC4" s="188" t="s">
        <v>7</v>
      </c>
      <c r="AD4" s="187" t="s">
        <v>6</v>
      </c>
      <c r="AE4" s="187" t="s">
        <v>7</v>
      </c>
      <c r="AF4" s="188" t="s">
        <v>6</v>
      </c>
      <c r="AG4" s="189" t="s">
        <v>7</v>
      </c>
    </row>
    <row r="5" spans="1:38" ht="21" customHeight="1" thickBot="1" x14ac:dyDescent="0.5">
      <c r="A5" t="s">
        <v>8</v>
      </c>
      <c r="B5" t="str">
        <f>$AJ$3&amp;".O.1"</f>
        <v>L&amp;R.O.1</v>
      </c>
      <c r="F5" s="190"/>
      <c r="G5" s="190"/>
      <c r="H5" s="190"/>
      <c r="I5" s="190"/>
      <c r="J5" s="190"/>
      <c r="K5" s="190"/>
      <c r="L5" s="190"/>
      <c r="M5" s="190"/>
    </row>
    <row r="6" spans="1:38" x14ac:dyDescent="0.45">
      <c r="A6" s="191" t="s">
        <v>9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4"/>
    </row>
    <row r="7" spans="1:38" ht="14.65" thickBot="1" x14ac:dyDescent="0.5">
      <c r="A7" s="195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8"/>
    </row>
    <row r="8" spans="1:38" ht="14.65" thickBot="1" x14ac:dyDescent="0.5">
      <c r="A8" t="s">
        <v>10</v>
      </c>
    </row>
    <row r="9" spans="1:38" ht="28.5" customHeight="1" thickBot="1" x14ac:dyDescent="0.5">
      <c r="A9" s="199" t="str">
        <f>$AJ$3&amp;".I.1.1"</f>
        <v>L&amp;R.I.1.1</v>
      </c>
      <c r="B9" s="200" t="s">
        <v>63</v>
      </c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3"/>
    </row>
    <row r="10" spans="1:38" x14ac:dyDescent="0.45">
      <c r="B10" s="204" t="s">
        <v>12</v>
      </c>
      <c r="C10" s="175"/>
      <c r="D10" s="175"/>
      <c r="F10" s="205"/>
      <c r="G10" s="206"/>
      <c r="H10" s="207"/>
      <c r="I10" s="207"/>
      <c r="J10" s="206"/>
      <c r="K10" s="206"/>
      <c r="L10" s="207"/>
      <c r="M10" s="208"/>
      <c r="N10" s="209"/>
      <c r="O10" s="209"/>
      <c r="P10" s="208"/>
      <c r="Q10" s="208"/>
      <c r="R10" s="209"/>
      <c r="S10" s="209"/>
      <c r="T10" s="208"/>
      <c r="U10" s="208"/>
      <c r="V10" s="209"/>
      <c r="W10" s="209"/>
      <c r="X10" s="208"/>
      <c r="Y10" s="208"/>
      <c r="Z10" s="209"/>
      <c r="AA10" s="209"/>
      <c r="AB10" s="208"/>
      <c r="AC10" s="208"/>
      <c r="AD10" s="209"/>
      <c r="AE10" s="209"/>
      <c r="AF10" s="208"/>
      <c r="AG10" s="210"/>
    </row>
    <row r="11" spans="1:38" x14ac:dyDescent="0.45">
      <c r="B11" s="204" t="s">
        <v>64</v>
      </c>
      <c r="C11" s="211"/>
      <c r="D11" s="211"/>
      <c r="F11" s="212"/>
      <c r="G11" s="213"/>
      <c r="H11" s="214"/>
      <c r="I11" s="214"/>
      <c r="J11" s="213"/>
      <c r="K11" s="213"/>
      <c r="L11" s="215"/>
      <c r="M11" s="216"/>
      <c r="N11" s="217"/>
      <c r="O11" s="217"/>
      <c r="P11" s="216"/>
      <c r="Q11" s="216"/>
      <c r="R11" s="217"/>
      <c r="S11" s="217"/>
      <c r="T11" s="216"/>
      <c r="U11" s="216"/>
      <c r="V11" s="217"/>
      <c r="W11" s="217"/>
      <c r="X11" s="216"/>
      <c r="Y11" s="216"/>
      <c r="Z11" s="217"/>
      <c r="AA11" s="217"/>
      <c r="AB11" s="216"/>
      <c r="AC11" s="216"/>
      <c r="AD11" s="217"/>
      <c r="AE11" s="217"/>
      <c r="AF11" s="216"/>
      <c r="AG11" s="218"/>
    </row>
    <row r="12" spans="1:38" x14ac:dyDescent="0.45">
      <c r="B12" s="204" t="s">
        <v>13</v>
      </c>
      <c r="C12" s="211"/>
      <c r="D12" s="211"/>
      <c r="F12" s="212"/>
      <c r="G12" s="213"/>
      <c r="H12" s="214"/>
      <c r="I12" s="214"/>
      <c r="J12" s="213"/>
      <c r="K12" s="213"/>
      <c r="L12" s="215"/>
      <c r="M12" s="216"/>
      <c r="N12" s="217"/>
      <c r="O12" s="217"/>
      <c r="P12" s="216"/>
      <c r="Q12" s="216"/>
      <c r="R12" s="217"/>
      <c r="S12" s="217"/>
      <c r="T12" s="216"/>
      <c r="U12" s="216"/>
      <c r="V12" s="217"/>
      <c r="W12" s="217"/>
      <c r="X12" s="216"/>
      <c r="Y12" s="216"/>
      <c r="Z12" s="217"/>
      <c r="AA12" s="217"/>
      <c r="AB12" s="216"/>
      <c r="AC12" s="216"/>
      <c r="AD12" s="217"/>
      <c r="AE12" s="217"/>
      <c r="AF12" s="216"/>
      <c r="AG12" s="218"/>
    </row>
    <row r="13" spans="1:38" ht="14.65" thickBot="1" x14ac:dyDescent="0.5">
      <c r="B13" s="204" t="s">
        <v>15</v>
      </c>
      <c r="C13" s="211"/>
      <c r="D13" s="211"/>
      <c r="F13" s="219"/>
      <c r="G13" s="220"/>
      <c r="H13" s="221"/>
      <c r="I13" s="221"/>
      <c r="J13" s="220"/>
      <c r="K13" s="220"/>
      <c r="L13" s="222"/>
      <c r="M13" s="223"/>
      <c r="N13" s="224"/>
      <c r="O13" s="224"/>
      <c r="P13" s="223"/>
      <c r="Q13" s="223"/>
      <c r="R13" s="224"/>
      <c r="S13" s="224"/>
      <c r="T13" s="223"/>
      <c r="U13" s="223"/>
      <c r="V13" s="224"/>
      <c r="W13" s="224"/>
      <c r="X13" s="223"/>
      <c r="Y13" s="223"/>
      <c r="Z13" s="224"/>
      <c r="AA13" s="224"/>
      <c r="AB13" s="223"/>
      <c r="AC13" s="223"/>
      <c r="AD13" s="224"/>
      <c r="AE13" s="224"/>
      <c r="AF13" s="223"/>
      <c r="AG13" s="225"/>
    </row>
    <row r="14" spans="1:38" ht="14.1" customHeight="1" thickBot="1" x14ac:dyDescent="0.5"/>
    <row r="15" spans="1:38" ht="28.5" customHeight="1" thickBot="1" x14ac:dyDescent="0.5">
      <c r="A15" s="199" t="str">
        <f>$AJ$3&amp;".I.1.2"</f>
        <v>L&amp;R.I.1.2</v>
      </c>
      <c r="B15" s="226" t="s">
        <v>65</v>
      </c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3"/>
    </row>
    <row r="16" spans="1:38" x14ac:dyDescent="0.45">
      <c r="B16" s="204" t="s">
        <v>12</v>
      </c>
      <c r="C16" s="175"/>
      <c r="D16" s="175"/>
      <c r="F16" s="227"/>
      <c r="G16" s="228"/>
      <c r="H16" s="229"/>
      <c r="I16" s="229"/>
      <c r="J16" s="228"/>
      <c r="K16" s="228"/>
      <c r="L16" s="229"/>
      <c r="M16" s="230"/>
      <c r="N16" s="231"/>
      <c r="O16" s="231"/>
      <c r="P16" s="230"/>
      <c r="Q16" s="230"/>
      <c r="R16" s="231"/>
      <c r="S16" s="231"/>
      <c r="T16" s="230"/>
      <c r="U16" s="230"/>
      <c r="V16" s="231"/>
      <c r="W16" s="231"/>
      <c r="X16" s="230"/>
      <c r="Y16" s="230"/>
      <c r="Z16" s="231"/>
      <c r="AA16" s="231"/>
      <c r="AB16" s="230"/>
      <c r="AC16" s="230"/>
      <c r="AD16" s="231"/>
      <c r="AE16" s="231"/>
      <c r="AF16" s="230"/>
      <c r="AG16" s="232"/>
      <c r="AH16" s="233"/>
      <c r="AL16" s="233"/>
    </row>
    <row r="17" spans="1:40" x14ac:dyDescent="0.45">
      <c r="B17" s="204" t="s">
        <v>64</v>
      </c>
      <c r="C17" s="211"/>
      <c r="D17" s="211"/>
      <c r="F17" s="212"/>
      <c r="G17" s="213"/>
      <c r="H17" s="214"/>
      <c r="I17" s="214"/>
      <c r="J17" s="213"/>
      <c r="K17" s="213"/>
      <c r="L17" s="215"/>
      <c r="M17" s="216"/>
      <c r="N17" s="217"/>
      <c r="O17" s="217"/>
      <c r="P17" s="216"/>
      <c r="Q17" s="216"/>
      <c r="R17" s="217"/>
      <c r="S17" s="217"/>
      <c r="T17" s="216"/>
      <c r="U17" s="216"/>
      <c r="V17" s="217"/>
      <c r="W17" s="217"/>
      <c r="X17" s="216"/>
      <c r="Y17" s="216"/>
      <c r="Z17" s="217"/>
      <c r="AA17" s="217"/>
      <c r="AB17" s="216"/>
      <c r="AC17" s="216"/>
      <c r="AD17" s="217"/>
      <c r="AE17" s="217"/>
      <c r="AF17" s="216"/>
      <c r="AG17" s="218"/>
      <c r="AH17" s="233"/>
      <c r="AI17" s="233"/>
      <c r="AL17" s="233"/>
      <c r="AM17" s="233"/>
    </row>
    <row r="18" spans="1:40" x14ac:dyDescent="0.45">
      <c r="B18" s="204" t="s">
        <v>13</v>
      </c>
      <c r="C18" s="211"/>
      <c r="D18" s="211"/>
      <c r="F18" s="234"/>
      <c r="G18" s="235"/>
      <c r="H18" s="236"/>
      <c r="I18" s="236"/>
      <c r="J18" s="235"/>
      <c r="K18" s="235"/>
      <c r="L18" s="236"/>
      <c r="M18" s="236"/>
      <c r="N18" s="235"/>
      <c r="O18" s="235"/>
      <c r="P18" s="236"/>
      <c r="Q18" s="236"/>
      <c r="R18" s="235"/>
      <c r="S18" s="235"/>
      <c r="T18" s="236"/>
      <c r="U18" s="236"/>
      <c r="V18" s="235"/>
      <c r="W18" s="235"/>
      <c r="X18" s="236"/>
      <c r="Y18" s="236"/>
      <c r="Z18" s="235"/>
      <c r="AA18" s="235"/>
      <c r="AB18" s="236"/>
      <c r="AC18" s="236"/>
      <c r="AD18" s="235"/>
      <c r="AE18" s="235"/>
      <c r="AF18" s="216"/>
      <c r="AG18" s="237"/>
      <c r="AH18" s="238"/>
      <c r="AI18" s="238"/>
      <c r="AL18" s="238"/>
      <c r="AM18" s="238"/>
    </row>
    <row r="19" spans="1:40" ht="14.65" thickBot="1" x14ac:dyDescent="0.5">
      <c r="B19" s="204" t="s">
        <v>15</v>
      </c>
      <c r="C19" s="211"/>
      <c r="D19" s="211"/>
      <c r="F19" s="219"/>
      <c r="G19" s="220"/>
      <c r="H19" s="221"/>
      <c r="I19" s="221"/>
      <c r="J19" s="220"/>
      <c r="K19" s="220"/>
      <c r="L19" s="222"/>
      <c r="M19" s="223"/>
      <c r="N19" s="224"/>
      <c r="O19" s="224"/>
      <c r="P19" s="223"/>
      <c r="Q19" s="223"/>
      <c r="R19" s="224"/>
      <c r="S19" s="224"/>
      <c r="T19" s="223"/>
      <c r="U19" s="223"/>
      <c r="V19" s="224"/>
      <c r="W19" s="224"/>
      <c r="X19" s="223"/>
      <c r="Y19" s="223"/>
      <c r="Z19" s="224"/>
      <c r="AA19" s="224"/>
      <c r="AB19" s="223"/>
      <c r="AC19" s="223"/>
      <c r="AD19" s="224"/>
      <c r="AE19" s="224"/>
      <c r="AF19" s="223"/>
      <c r="AG19" s="225"/>
      <c r="AH19" s="238"/>
      <c r="AI19" s="238"/>
      <c r="AL19" s="238"/>
      <c r="AM19" s="238"/>
    </row>
    <row r="20" spans="1:40" ht="14.65" thickBot="1" x14ac:dyDescent="0.5">
      <c r="B20" s="239"/>
      <c r="F20" s="239"/>
      <c r="G20" s="239"/>
      <c r="H20" s="240"/>
      <c r="I20" s="240"/>
      <c r="J20" s="240"/>
      <c r="K20" s="240"/>
      <c r="L20" s="240"/>
      <c r="M20" s="240"/>
    </row>
    <row r="21" spans="1:40" ht="6.95" customHeight="1" x14ac:dyDescent="0.45">
      <c r="B21" s="241" t="s">
        <v>20</v>
      </c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193"/>
      <c r="AG21" s="194"/>
    </row>
    <row r="22" spans="1:40" ht="28.5" customHeight="1" thickBot="1" x14ac:dyDescent="0.5">
      <c r="A22" s="199" t="str">
        <f>$AJ$3&amp;".I.1.3"</f>
        <v>L&amp;R.I.1.3</v>
      </c>
      <c r="B22" s="242"/>
      <c r="C22" s="197"/>
      <c r="D22" s="197"/>
      <c r="E22" s="197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11"/>
      <c r="AG22" s="243"/>
    </row>
    <row r="23" spans="1:40" ht="15.75" customHeight="1" x14ac:dyDescent="0.45">
      <c r="B23" s="137" t="s">
        <v>66</v>
      </c>
      <c r="C23" s="175"/>
      <c r="D23" s="175"/>
      <c r="F23" s="244">
        <f>0.53*96718/5</f>
        <v>10252.108</v>
      </c>
      <c r="G23" s="245">
        <f>0.23*91524/5+1394</f>
        <v>5604.1040000000003</v>
      </c>
      <c r="H23" s="246">
        <f>0.53*(56827/5)+5000</f>
        <v>11023.662</v>
      </c>
      <c r="I23" s="246">
        <f>0.23*53776/5+819</f>
        <v>3292.6960000000004</v>
      </c>
      <c r="J23" s="245">
        <f>0.6*222960/5</f>
        <v>26755.200000000001</v>
      </c>
      <c r="K23" s="245">
        <f>0.18*232500/5+3536</f>
        <v>11906</v>
      </c>
      <c r="L23" s="246">
        <f>0.6*(118504/5)+5000+2</f>
        <v>19222.48</v>
      </c>
      <c r="M23" s="246">
        <f>0.37*14400/5+219</f>
        <v>1284.5999999999999</v>
      </c>
      <c r="N23" s="245">
        <f>0.47*5035/3</f>
        <v>788.81666666666661</v>
      </c>
      <c r="O23" s="245">
        <f>0.42*38800/5+1572</f>
        <v>4831.2</v>
      </c>
      <c r="P23" s="246">
        <f>0.19*34876/5</f>
        <v>1325.288</v>
      </c>
      <c r="Q23" s="246">
        <f>0.08*40600/5+618</f>
        <v>1267.5999999999999</v>
      </c>
      <c r="R23" s="245">
        <f>0.37*202382/5</f>
        <v>14976.268</v>
      </c>
      <c r="S23" s="245">
        <f>13%*182700/5+2784</f>
        <v>7534.2</v>
      </c>
      <c r="T23" s="246">
        <f>0.34*(54977/5+35/3)</f>
        <v>3742.4026666666664</v>
      </c>
      <c r="U23" s="246">
        <f>0.22*120100/5+1833</f>
        <v>7117.4</v>
      </c>
      <c r="V23" s="245">
        <f>0.49*87906/3</f>
        <v>14357.980000000001</v>
      </c>
      <c r="W23" s="245">
        <f>47%*51473/5+2086</f>
        <v>6924.4619999999995</v>
      </c>
      <c r="X23" s="246">
        <f>0.48*65071/3</f>
        <v>10411.359999999999</v>
      </c>
      <c r="Y23" s="246">
        <f>0.4*23200/5+940</f>
        <v>2796</v>
      </c>
      <c r="Z23" s="245">
        <f>0.57*(79838/3)+4334</f>
        <v>19503.22</v>
      </c>
      <c r="AA23" s="245">
        <f>0.08*107900/5+4235+29</f>
        <v>5990.4</v>
      </c>
      <c r="AB23" s="246">
        <f>0.31*(102250/3)+22334+5000/3</f>
        <v>34566.5</v>
      </c>
      <c r="AC23" s="246">
        <f>0.16*192764/5+5757+439</f>
        <v>12364.448</v>
      </c>
      <c r="AD23" s="245">
        <f>0.31*7233/3+3</f>
        <v>750.41</v>
      </c>
      <c r="AE23" s="245">
        <f>0.16*13637/5+410+31</f>
        <v>877.38400000000001</v>
      </c>
      <c r="AF23" s="247">
        <v>0</v>
      </c>
      <c r="AG23" s="248">
        <v>0</v>
      </c>
      <c r="AH23" s="233"/>
      <c r="AL23" s="233"/>
    </row>
    <row r="24" spans="1:40" ht="15.75" customHeight="1" x14ac:dyDescent="0.45">
      <c r="B24" s="137" t="s">
        <v>67</v>
      </c>
      <c r="C24" s="211"/>
      <c r="D24" s="211"/>
      <c r="F24" s="249">
        <f t="shared" ref="F24:AE24" si="0">F26+F27</f>
        <v>15952.990000000002</v>
      </c>
      <c r="G24" s="250">
        <f t="shared" si="0"/>
        <v>7007.1000000758268</v>
      </c>
      <c r="H24" s="251">
        <f t="shared" si="0"/>
        <v>8765.0920000000006</v>
      </c>
      <c r="I24" s="251">
        <f t="shared" si="0"/>
        <v>4138.842515012253</v>
      </c>
      <c r="J24" s="250">
        <f t="shared" si="0"/>
        <v>38983.827293057046</v>
      </c>
      <c r="K24" s="250">
        <f t="shared" si="0"/>
        <v>10506.451575170435</v>
      </c>
      <c r="L24" s="246">
        <f t="shared" si="0"/>
        <v>26938.019999999997</v>
      </c>
      <c r="M24" s="246">
        <f t="shared" si="0"/>
        <v>1762.6000000000001</v>
      </c>
      <c r="N24" s="245">
        <f t="shared" si="0"/>
        <v>1053.9366666666665</v>
      </c>
      <c r="O24" s="245">
        <f t="shared" si="0"/>
        <v>5655.0119333120001</v>
      </c>
      <c r="P24" s="246">
        <f t="shared" si="0"/>
        <v>1860.48</v>
      </c>
      <c r="Q24" s="246">
        <f t="shared" si="0"/>
        <v>496.79999999999995</v>
      </c>
      <c r="R24" s="245">
        <f t="shared" si="0"/>
        <v>16145.012874366297</v>
      </c>
      <c r="S24" s="245">
        <f t="shared" si="0"/>
        <v>4079.9830004644682</v>
      </c>
      <c r="T24" s="246">
        <f t="shared" si="0"/>
        <v>4138.1641442057589</v>
      </c>
      <c r="U24" s="246">
        <f t="shared" si="0"/>
        <v>7223.9960856358102</v>
      </c>
      <c r="V24" s="245">
        <f t="shared" si="0"/>
        <v>28559.053333333333</v>
      </c>
      <c r="W24" s="245">
        <f t="shared" si="0"/>
        <v>8636.1019241011199</v>
      </c>
      <c r="X24" s="246">
        <f t="shared" si="0"/>
        <v>14175.18</v>
      </c>
      <c r="Y24" s="246">
        <f t="shared" si="0"/>
        <v>3173.7875987200005</v>
      </c>
      <c r="Z24" s="245">
        <f t="shared" si="0"/>
        <v>29071.209999999992</v>
      </c>
      <c r="AA24" s="245">
        <f t="shared" si="0"/>
        <v>1450.6505673989832</v>
      </c>
      <c r="AB24" s="246">
        <f t="shared" si="0"/>
        <v>22119.552060469017</v>
      </c>
      <c r="AC24" s="246">
        <f t="shared" si="0"/>
        <v>6819.7797831626822</v>
      </c>
      <c r="AD24" s="245">
        <f t="shared" si="0"/>
        <v>201.30454565012559</v>
      </c>
      <c r="AE24" s="252">
        <f t="shared" si="0"/>
        <v>482.42021683731707</v>
      </c>
      <c r="AF24" s="247">
        <f t="shared" ref="AF24:AG24" si="1">AF25+AF26</f>
        <v>0</v>
      </c>
      <c r="AG24" s="248">
        <f t="shared" si="1"/>
        <v>0</v>
      </c>
      <c r="AH24" s="233"/>
      <c r="AI24" s="233"/>
    </row>
    <row r="25" spans="1:40" ht="15.75" customHeight="1" x14ac:dyDescent="0.45">
      <c r="B25" s="204" t="s">
        <v>13</v>
      </c>
      <c r="C25" s="211"/>
      <c r="D25" s="211"/>
      <c r="F25" s="253">
        <f>0.53*96718/5</f>
        <v>10252.108</v>
      </c>
      <c r="G25" s="252">
        <f>0.23*91524/5+1394</f>
        <v>5604.1040000000003</v>
      </c>
      <c r="H25" s="247">
        <f>0.53*(56827/5)+5000</f>
        <v>11023.662</v>
      </c>
      <c r="I25" s="247">
        <f>0.23*53776/5+819</f>
        <v>3292.6960000000004</v>
      </c>
      <c r="J25" s="252">
        <f>0.6*222960/5</f>
        <v>26755.200000000001</v>
      </c>
      <c r="K25" s="252">
        <f>0.18*232500/5+3536</f>
        <v>11906</v>
      </c>
      <c r="L25" s="247">
        <f>0.6*(118504/5)+5000+2</f>
        <v>19222.48</v>
      </c>
      <c r="M25" s="247">
        <f>0.37*14400/5+219</f>
        <v>1284.5999999999999</v>
      </c>
      <c r="N25" s="252">
        <f>0.47*5035/3</f>
        <v>788.81666666666661</v>
      </c>
      <c r="O25" s="252">
        <f>0.42*38800/5+1572</f>
        <v>4831.2</v>
      </c>
      <c r="P25" s="247">
        <f>0.19*34876/5</f>
        <v>1325.288</v>
      </c>
      <c r="Q25" s="247">
        <f>0.08*40600/5+618</f>
        <v>1267.5999999999999</v>
      </c>
      <c r="R25" s="252">
        <f>0.37*202382/5</f>
        <v>14976.268</v>
      </c>
      <c r="S25" s="252">
        <f>13%*182700/5+2784</f>
        <v>7534.2</v>
      </c>
      <c r="T25" s="247">
        <f>0.34*(54977/5+35/3)</f>
        <v>3742.4026666666664</v>
      </c>
      <c r="U25" s="247">
        <f>0.22*120100/5+1833</f>
        <v>7117.4</v>
      </c>
      <c r="V25" s="252">
        <f>0.49*87906/3</f>
        <v>14357.980000000001</v>
      </c>
      <c r="W25" s="252">
        <f>47%*51473/5+2086</f>
        <v>6924.4619999999995</v>
      </c>
      <c r="X25" s="247">
        <f>0.48*65071/3</f>
        <v>10411.359999999999</v>
      </c>
      <c r="Y25" s="247">
        <f>0.4*23200/5+940</f>
        <v>2796</v>
      </c>
      <c r="Z25" s="252">
        <f>0.57*(79838/3)+4334</f>
        <v>19503.22</v>
      </c>
      <c r="AA25" s="252">
        <f>0.08*107900/5+4235+29</f>
        <v>5990.4</v>
      </c>
      <c r="AB25" s="247">
        <f>0.31*(102250/3)+22334+5000/3</f>
        <v>34566.5</v>
      </c>
      <c r="AC25" s="247">
        <f>0.16*192764/5+5757+439</f>
        <v>12364.448</v>
      </c>
      <c r="AD25" s="252">
        <f>0.31*7233/3+3</f>
        <v>750.41</v>
      </c>
      <c r="AE25" s="252">
        <f>0.16*13637/5+410+31</f>
        <v>877.38400000000001</v>
      </c>
      <c r="AF25" s="247">
        <v>0</v>
      </c>
      <c r="AG25" s="248">
        <v>0</v>
      </c>
      <c r="AH25" s="238"/>
      <c r="AI25" s="238"/>
      <c r="AJ25" s="238"/>
      <c r="AK25" s="238"/>
      <c r="AL25" s="254"/>
      <c r="AM25" s="254"/>
      <c r="AN25" s="238"/>
    </row>
    <row r="26" spans="1:40" ht="15.75" customHeight="1" x14ac:dyDescent="0.45">
      <c r="B26" s="204" t="s">
        <v>15</v>
      </c>
      <c r="C26" s="211"/>
      <c r="D26" s="211"/>
      <c r="F26" s="244">
        <f>'[3]LRS pop settlement'!$T$6+'[3]LRS pop settlement'!$T$7+'[3]LRS pop settlement'!$X$6+'[3]LRS pop settlement'!$X$7+'[3]LRS pop settlement'!$AB$6+'[3]LRS pop settlement'!$AB$7</f>
        <v>8538.2200000000012</v>
      </c>
      <c r="G26" s="245">
        <f>'[3]LRS pop settlement'!$BZ$6+'[3]LRS pop settlement'!$BZ$7</f>
        <v>4753.7646981343314</v>
      </c>
      <c r="H26" s="246">
        <f>'[3]LRS pop settlement'!$T$5+'[3]LRS pop settlement'!$X$5+'[3]LRS pop settlement'!$AB$5</f>
        <v>4691.1760000000004</v>
      </c>
      <c r="I26" s="246">
        <f>'[3]LRS pop settlement'!$BZ$5</f>
        <v>2394.467301865669</v>
      </c>
      <c r="J26" s="245">
        <f>'[3]LRS pop settlement'!$T$18+'[3]LRS pop settlement'!$X$18+'[3]LRS pop settlement'!$AB$18</f>
        <v>20638.496802206671</v>
      </c>
      <c r="K26" s="245">
        <f>'[3]LRS pop settlement'!$BZ$18</f>
        <v>6375.2827484750633</v>
      </c>
      <c r="L26" s="246">
        <f>'[3]LRS pop settlement'!$T$17+'[3]LRS pop settlement'!$X$17+'[3]LRS pop settlement'!$AB$17+'[3]LRS pop settlement'!$T$16</f>
        <v>13899.539999999999</v>
      </c>
      <c r="M26" s="246">
        <f>'[3]LRS pop settlement'!$BZ$17</f>
        <v>947.2</v>
      </c>
      <c r="N26" s="245">
        <f>'[3]LRS pop settlement'!$T$13+'[3]LRS pop settlement'!$X$13+'[3]LRS pop settlement'!$AB$13</f>
        <v>571.62666666666655</v>
      </c>
      <c r="O26" s="245">
        <f>'[3]LRS pop settlement'!$BZ$13</f>
        <v>2980.0184799999997</v>
      </c>
      <c r="P26" s="246">
        <f>'[3]LRS pop settlement'!$T$15+'[3]LRS pop settlement'!$X$15+'[3]LRS pop settlement'!$AB$15</f>
        <v>1410.24</v>
      </c>
      <c r="Q26" s="246">
        <f>'[3]LRS pop settlement'!$BZ$15</f>
        <v>247.2</v>
      </c>
      <c r="R26" s="245">
        <f>'[3]LRS pop settlement'!$T$4+'[3]LRS pop settlement'!$X$4+'[3]LRS pop settlement'!$AB$4</f>
        <v>9107.4431598989377</v>
      </c>
      <c r="S26" s="245">
        <f>'[3]LRS pop settlement'!$BZ$4</f>
        <v>2960.2778903262147</v>
      </c>
      <c r="T26" s="246">
        <f>'[3]LRS pop settlement'!$T$12+'[3]LRS pop settlement'!$X$12+'[3]LRS pop settlement'!$AB$12</f>
        <v>2382.5793557548313</v>
      </c>
      <c r="U26" s="246">
        <f>'[3]LRS pop settlement'!$BZ$12</f>
        <v>4222.0861960456186</v>
      </c>
      <c r="V26" s="245">
        <f>'[3]LRS pop settlement'!$T$11+'[3]LRS pop settlement'!$X$11+'[3]LRS pop settlement'!$AB$11</f>
        <v>16245.626666666667</v>
      </c>
      <c r="W26" s="245">
        <f>'[3]LRS pop settlement'!$BZ$11</f>
        <v>4503.5992511999993</v>
      </c>
      <c r="X26" s="246">
        <f>'[3]LRS pop settlement'!$T$10+'[3]LRS pop settlement'!$X$10+'[3]LRS pop settlement'!$AB$10</f>
        <v>7668.54</v>
      </c>
      <c r="Y26" s="246">
        <f>'[3]LRS pop settlement'!$BZ$10</f>
        <v>1681.4896000000001</v>
      </c>
      <c r="Z26" s="245">
        <f>'[3]LRS pop settlement'!$T$14+'[3]LRS pop settlement'!$X$14+'[3]LRS pop settlement'!$AB$14</f>
        <v>15455.579999999996</v>
      </c>
      <c r="AA26" s="245">
        <f>'[3]LRS pop settlement'!$BZ$14</f>
        <v>722.23089255742889</v>
      </c>
      <c r="AB26" s="246">
        <f>'[3]LRS pop settlement'!$T$8+'[3]LRS pop settlement'!$X$8+'[3]LRS pop settlement'!$AB$8</f>
        <v>14782.944430895219</v>
      </c>
      <c r="AC26" s="246">
        <f>'[3]LRS pop settlement'!$BZ$8</f>
        <v>4399.0203958605443</v>
      </c>
      <c r="AD26" s="245">
        <f>'[3]LRS pop settlement'!$T$9+'[3]LRS pop settlement'!$X$9+'[3]LRS pop settlement'!$AB$9</f>
        <v>119.29158260748183</v>
      </c>
      <c r="AE26" s="245">
        <f>'[3]LRS pop settlement'!$BZ$9</f>
        <v>311.17960413945536</v>
      </c>
      <c r="AF26" s="247">
        <v>0</v>
      </c>
      <c r="AG26" s="248">
        <v>0</v>
      </c>
      <c r="AH26" s="238"/>
      <c r="AI26" s="255"/>
      <c r="AJ26" s="238"/>
      <c r="AK26" s="238"/>
      <c r="AL26" s="238"/>
      <c r="AM26" s="256"/>
      <c r="AN26" s="238"/>
    </row>
    <row r="27" spans="1:40" ht="15.75" customHeight="1" thickBot="1" x14ac:dyDescent="0.5">
      <c r="B27" s="204" t="s">
        <v>16</v>
      </c>
      <c r="C27" s="211"/>
      <c r="D27" s="211"/>
      <c r="F27" s="257">
        <f>'[3]LRS pop settlement'!$AG$6+'[3]LRS pop settlement'!$AG$7+'[3]LRS pop settlement'!$AK$6+'[3]LRS pop settlement'!$AK$7+'[3]LRS pop settlement'!$AO$6+'[3]LRS pop settlement'!$AO$7</f>
        <v>7414.77</v>
      </c>
      <c r="G27" s="258">
        <f>'[3]LRS pop settlement'!$CR$6+'[3]LRS pop settlement'!$CR$7</f>
        <v>2253.3353019414958</v>
      </c>
      <c r="H27" s="259">
        <f>'[3]LRS pop settlement'!$AG$5+'[3]LRS pop settlement'!$AK$5+'[3]LRS pop settlement'!$AO$5</f>
        <v>4073.9160000000002</v>
      </c>
      <c r="I27" s="259">
        <f>'[3]LRS pop settlement'!$CR$5</f>
        <v>1744.3752131465837</v>
      </c>
      <c r="J27" s="258">
        <f>'[3]LRS pop settlement'!$AG$18+'[3]LRS pop settlement'!$AK$18+'[3]LRS pop settlement'!$AO$18</f>
        <v>18345.330490850374</v>
      </c>
      <c r="K27" s="258">
        <f>'[3]LRS pop settlement'!$CR$18</f>
        <v>4131.1688266953715</v>
      </c>
      <c r="L27" s="259">
        <f>'[3]LRS pop settlement'!$AG$17+'[3]LRS pop settlement'!$AK$17+'[3]LRS pop settlement'!$AO$17+'[3]LRS pop settlement'!$AG$16</f>
        <v>13038.48</v>
      </c>
      <c r="M27" s="259">
        <f>'[3]LRS pop settlement'!$CR$17</f>
        <v>815.40000000000009</v>
      </c>
      <c r="N27" s="258">
        <f>'[3]LRS pop settlement'!$AG$13+'[3]LRS pop settlement'!$AK$13+'[3]LRS pop settlement'!$AO$13</f>
        <v>482.30999999999995</v>
      </c>
      <c r="O27" s="258">
        <f>'[3]LRS pop settlement'!$CR$13</f>
        <v>2674.9934533119999</v>
      </c>
      <c r="P27" s="259">
        <f>'[3]LRS pop settlement'!$AG$15+'[3]LRS pop settlement'!$AK$15+'[3]LRS pop settlement'!$AO$15</f>
        <v>450.24000000000007</v>
      </c>
      <c r="Q27" s="259">
        <f>'[3]LRS pop settlement'!$CR$15</f>
        <v>249.6</v>
      </c>
      <c r="R27" s="258">
        <f>'[3]LRS pop settlement'!$AG$4+'[3]LRS pop settlement'!$AK$4+'[3]LRS pop settlement'!$AO$4</f>
        <v>7037.5697144673595</v>
      </c>
      <c r="S27" s="258">
        <f>'[3]LRS pop settlement'!$CR$4</f>
        <v>1119.7051101382533</v>
      </c>
      <c r="T27" s="259">
        <f>'[3]LRS pop settlement'!$AG$12+'[3]LRS pop settlement'!$AK$12+'[3]LRS pop settlement'!$AO$12</f>
        <v>1755.584788450928</v>
      </c>
      <c r="U27" s="259">
        <f>'[3]LRS pop settlement'!$CR$12</f>
        <v>3001.9098895901916</v>
      </c>
      <c r="V27" s="258">
        <f>'[3]LRS pop settlement'!$AG$11+'[3]LRS pop settlement'!$AK$11+'[3]LRS pop settlement'!$AO$11</f>
        <v>12313.426666666666</v>
      </c>
      <c r="W27" s="258">
        <f>'[3]LRS pop settlement'!$CR$11</f>
        <v>4132.5026729011197</v>
      </c>
      <c r="X27" s="259">
        <f>'[3]LRS pop settlement'!$AG$10+'[3]LRS pop settlement'!$AK$10+'[3]LRS pop settlement'!$AO$10</f>
        <v>6506.6399999999994</v>
      </c>
      <c r="Y27" s="259">
        <f>'[3]LRS pop settlement'!$CR$10</f>
        <v>1492.2979987200001</v>
      </c>
      <c r="Z27" s="258">
        <f>'[3]LRS pop settlement'!$AG$14+'[3]LRS pop settlement'!$AK$14+'[3]LRS pop settlement'!$AO$14</f>
        <v>13615.629999999996</v>
      </c>
      <c r="AA27" s="258">
        <f>'[3]LRS pop settlement'!$CR$14</f>
        <v>728.41967484155418</v>
      </c>
      <c r="AB27" s="259">
        <f>'[3]LRS pop settlement'!$AG$8+'[3]LRS pop settlement'!$AK$8+'[3]LRS pop settlement'!$AO$8</f>
        <v>7336.6076295737967</v>
      </c>
      <c r="AC27" s="259">
        <f>'[3]LRS pop settlement'!$CR$8</f>
        <v>2420.7593873021378</v>
      </c>
      <c r="AD27" s="258">
        <f>'[3]LRS pop settlement'!$AG$9+'[3]LRS pop settlement'!$AK$9+'[3]LRS pop settlement'!$AO$9</f>
        <v>82.012963042643747</v>
      </c>
      <c r="AE27" s="258">
        <f>'[3]LRS pop settlement'!$CR$9</f>
        <v>171.24061269786171</v>
      </c>
      <c r="AF27" s="260">
        <v>0</v>
      </c>
      <c r="AG27" s="261">
        <v>0</v>
      </c>
      <c r="AH27" s="238"/>
      <c r="AI27" s="255"/>
      <c r="AL27" s="238"/>
      <c r="AM27" s="256"/>
      <c r="AN27" s="238"/>
    </row>
    <row r="28" spans="1:40" ht="21.75" customHeight="1" thickBot="1" x14ac:dyDescent="0.5">
      <c r="A28" t="s">
        <v>8</v>
      </c>
      <c r="B28" t="str">
        <f>$AJ$3&amp;".O.2"</f>
        <v>L&amp;R.O.2</v>
      </c>
      <c r="AH28" s="238"/>
    </row>
    <row r="29" spans="1:40" ht="15.75" customHeight="1" x14ac:dyDescent="0.45">
      <c r="A29" s="191" t="s">
        <v>21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4"/>
    </row>
    <row r="30" spans="1:40" ht="15.75" customHeight="1" thickBot="1" x14ac:dyDescent="0.5">
      <c r="A30" s="195"/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8"/>
    </row>
    <row r="31" spans="1:40" ht="19.5" customHeight="1" thickBot="1" x14ac:dyDescent="0.5">
      <c r="A31" t="s">
        <v>10</v>
      </c>
    </row>
    <row r="32" spans="1:40" ht="27.75" customHeight="1" thickBot="1" x14ac:dyDescent="0.5">
      <c r="A32" s="199" t="str">
        <f>$AJ$3&amp;".I.2.1"</f>
        <v>L&amp;R.I.2.1</v>
      </c>
      <c r="B32" s="200" t="s">
        <v>22</v>
      </c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2"/>
      <c r="AG32" s="203"/>
    </row>
    <row r="33" spans="1:33" ht="15.75" customHeight="1" x14ac:dyDescent="0.45">
      <c r="B33" s="204" t="s">
        <v>12</v>
      </c>
      <c r="C33" s="175"/>
      <c r="D33" s="175"/>
      <c r="F33" s="205"/>
      <c r="G33" s="206"/>
      <c r="H33" s="207"/>
      <c r="I33" s="207"/>
      <c r="J33" s="206"/>
      <c r="K33" s="206"/>
      <c r="L33" s="207"/>
      <c r="M33" s="208"/>
      <c r="N33" s="209"/>
      <c r="O33" s="209"/>
      <c r="P33" s="208"/>
      <c r="Q33" s="208"/>
      <c r="R33" s="209"/>
      <c r="S33" s="209"/>
      <c r="T33" s="208"/>
      <c r="U33" s="208"/>
      <c r="V33" s="209"/>
      <c r="W33" s="209"/>
      <c r="X33" s="208"/>
      <c r="Y33" s="208"/>
      <c r="Z33" s="209"/>
      <c r="AA33" s="209"/>
      <c r="AB33" s="208"/>
      <c r="AC33" s="208"/>
      <c r="AD33" s="209"/>
      <c r="AE33" s="209"/>
      <c r="AF33" s="208"/>
      <c r="AG33" s="210"/>
    </row>
    <row r="34" spans="1:33" ht="15.75" customHeight="1" x14ac:dyDescent="0.45">
      <c r="B34" s="204" t="s">
        <v>64</v>
      </c>
      <c r="C34" s="211"/>
      <c r="D34" s="211"/>
      <c r="F34" s="212"/>
      <c r="G34" s="213"/>
      <c r="H34" s="214"/>
      <c r="I34" s="214"/>
      <c r="J34" s="213"/>
      <c r="K34" s="213"/>
      <c r="L34" s="215"/>
      <c r="M34" s="216"/>
      <c r="N34" s="217"/>
      <c r="O34" s="217"/>
      <c r="P34" s="216"/>
      <c r="Q34" s="216"/>
      <c r="R34" s="217"/>
      <c r="S34" s="217"/>
      <c r="T34" s="216"/>
      <c r="U34" s="216"/>
      <c r="V34" s="217"/>
      <c r="W34" s="217"/>
      <c r="X34" s="216"/>
      <c r="Y34" s="216"/>
      <c r="Z34" s="217"/>
      <c r="AA34" s="217"/>
      <c r="AB34" s="216"/>
      <c r="AC34" s="216"/>
      <c r="AD34" s="217"/>
      <c r="AE34" s="217"/>
      <c r="AF34" s="216"/>
      <c r="AG34" s="218"/>
    </row>
    <row r="35" spans="1:33" ht="15.75" customHeight="1" x14ac:dyDescent="0.45">
      <c r="B35" s="204" t="s">
        <v>13</v>
      </c>
      <c r="C35" s="211"/>
      <c r="D35" s="211"/>
      <c r="F35" s="212"/>
      <c r="G35" s="213"/>
      <c r="H35" s="214"/>
      <c r="I35" s="214"/>
      <c r="J35" s="213"/>
      <c r="K35" s="213"/>
      <c r="L35" s="215"/>
      <c r="M35" s="216"/>
      <c r="N35" s="217"/>
      <c r="O35" s="217"/>
      <c r="P35" s="216"/>
      <c r="Q35" s="216"/>
      <c r="R35" s="217"/>
      <c r="S35" s="217"/>
      <c r="T35" s="216"/>
      <c r="U35" s="216"/>
      <c r="V35" s="217"/>
      <c r="W35" s="217"/>
      <c r="X35" s="216"/>
      <c r="Y35" s="216"/>
      <c r="Z35" s="217"/>
      <c r="AA35" s="217"/>
      <c r="AB35" s="216"/>
      <c r="AC35" s="216"/>
      <c r="AD35" s="217"/>
      <c r="AE35" s="217"/>
      <c r="AF35" s="216"/>
      <c r="AG35" s="218"/>
    </row>
    <row r="36" spans="1:33" ht="15.75" customHeight="1" thickBot="1" x14ac:dyDescent="0.5">
      <c r="B36" s="204" t="s">
        <v>15</v>
      </c>
      <c r="C36" s="211"/>
      <c r="D36" s="211"/>
      <c r="F36" s="219"/>
      <c r="G36" s="220"/>
      <c r="H36" s="221"/>
      <c r="I36" s="221"/>
      <c r="J36" s="220"/>
      <c r="K36" s="220"/>
      <c r="L36" s="222"/>
      <c r="M36" s="223"/>
      <c r="N36" s="224"/>
      <c r="O36" s="224"/>
      <c r="P36" s="223"/>
      <c r="Q36" s="223"/>
      <c r="R36" s="224"/>
      <c r="S36" s="224"/>
      <c r="T36" s="223"/>
      <c r="U36" s="223"/>
      <c r="V36" s="224"/>
      <c r="W36" s="224"/>
      <c r="X36" s="223"/>
      <c r="Y36" s="223"/>
      <c r="Z36" s="224"/>
      <c r="AA36" s="224"/>
      <c r="AB36" s="223"/>
      <c r="AC36" s="223"/>
      <c r="AD36" s="224"/>
      <c r="AE36" s="224"/>
      <c r="AF36" s="223"/>
      <c r="AG36" s="225"/>
    </row>
    <row r="37" spans="1:33" ht="15.75" customHeight="1" thickBot="1" x14ac:dyDescent="0.5"/>
    <row r="38" spans="1:33" ht="27.75" customHeight="1" thickBot="1" x14ac:dyDescent="0.5">
      <c r="A38" s="199" t="str">
        <f>$AJ$3&amp;".I.2.2"</f>
        <v>L&amp;R.I.2.2</v>
      </c>
      <c r="B38" s="200" t="s">
        <v>23</v>
      </c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  <c r="AF38" s="202"/>
      <c r="AG38" s="203"/>
    </row>
    <row r="39" spans="1:33" ht="15.75" customHeight="1" x14ac:dyDescent="0.45">
      <c r="B39" s="204" t="s">
        <v>12</v>
      </c>
      <c r="C39" s="175"/>
      <c r="D39" s="175"/>
      <c r="F39" s="205"/>
      <c r="G39" s="206"/>
      <c r="H39" s="207"/>
      <c r="I39" s="207"/>
      <c r="J39" s="206"/>
      <c r="K39" s="206"/>
      <c r="L39" s="207"/>
      <c r="M39" s="208"/>
      <c r="N39" s="209"/>
      <c r="O39" s="209"/>
      <c r="P39" s="208"/>
      <c r="Q39" s="208"/>
      <c r="R39" s="209"/>
      <c r="S39" s="209"/>
      <c r="T39" s="208"/>
      <c r="U39" s="208"/>
      <c r="V39" s="209"/>
      <c r="W39" s="209"/>
      <c r="X39" s="208"/>
      <c r="Y39" s="208"/>
      <c r="Z39" s="209"/>
      <c r="AA39" s="209"/>
      <c r="AB39" s="208"/>
      <c r="AC39" s="208"/>
      <c r="AD39" s="209"/>
      <c r="AE39" s="209"/>
      <c r="AF39" s="208"/>
      <c r="AG39" s="210"/>
    </row>
    <row r="40" spans="1:33" ht="15.75" customHeight="1" x14ac:dyDescent="0.45">
      <c r="B40" s="204" t="s">
        <v>64</v>
      </c>
      <c r="C40" s="211"/>
      <c r="D40" s="211"/>
      <c r="F40" s="212"/>
      <c r="G40" s="213"/>
      <c r="H40" s="214"/>
      <c r="I40" s="214"/>
      <c r="J40" s="213"/>
      <c r="K40" s="213"/>
      <c r="L40" s="215"/>
      <c r="M40" s="216"/>
      <c r="N40" s="217"/>
      <c r="O40" s="217"/>
      <c r="P40" s="216"/>
      <c r="Q40" s="216"/>
      <c r="R40" s="217"/>
      <c r="S40" s="217"/>
      <c r="T40" s="216"/>
      <c r="U40" s="216"/>
      <c r="V40" s="217"/>
      <c r="W40" s="217"/>
      <c r="X40" s="216"/>
      <c r="Y40" s="216"/>
      <c r="Z40" s="217"/>
      <c r="AA40" s="217"/>
      <c r="AB40" s="216"/>
      <c r="AC40" s="216"/>
      <c r="AD40" s="217"/>
      <c r="AE40" s="217"/>
      <c r="AF40" s="216"/>
      <c r="AG40" s="218"/>
    </row>
    <row r="41" spans="1:33" ht="15.75" customHeight="1" x14ac:dyDescent="0.45">
      <c r="B41" s="204" t="s">
        <v>13</v>
      </c>
      <c r="C41" s="211"/>
      <c r="D41" s="211"/>
      <c r="F41" s="212"/>
      <c r="G41" s="213"/>
      <c r="H41" s="214"/>
      <c r="I41" s="214"/>
      <c r="J41" s="213"/>
      <c r="K41" s="213"/>
      <c r="L41" s="215"/>
      <c r="M41" s="216"/>
      <c r="N41" s="217"/>
      <c r="O41" s="217"/>
      <c r="P41" s="216"/>
      <c r="Q41" s="216"/>
      <c r="R41" s="217"/>
      <c r="S41" s="217"/>
      <c r="T41" s="216"/>
      <c r="U41" s="216"/>
      <c r="V41" s="217"/>
      <c r="W41" s="217"/>
      <c r="X41" s="216"/>
      <c r="Y41" s="216"/>
      <c r="Z41" s="217"/>
      <c r="AA41" s="217"/>
      <c r="AB41" s="216"/>
      <c r="AC41" s="216"/>
      <c r="AD41" s="217"/>
      <c r="AE41" s="217"/>
      <c r="AF41" s="216"/>
      <c r="AG41" s="218"/>
    </row>
    <row r="42" spans="1:33" ht="15.75" customHeight="1" thickBot="1" x14ac:dyDescent="0.5">
      <c r="B42" s="204" t="s">
        <v>15</v>
      </c>
      <c r="C42" s="211"/>
      <c r="D42" s="211"/>
      <c r="F42" s="219"/>
      <c r="G42" s="220"/>
      <c r="H42" s="221"/>
      <c r="I42" s="221"/>
      <c r="J42" s="220"/>
      <c r="K42" s="220"/>
      <c r="L42" s="222"/>
      <c r="M42" s="223"/>
      <c r="N42" s="224"/>
      <c r="O42" s="224"/>
      <c r="P42" s="223"/>
      <c r="Q42" s="223"/>
      <c r="R42" s="224"/>
      <c r="S42" s="224"/>
      <c r="T42" s="223"/>
      <c r="U42" s="223"/>
      <c r="V42" s="224"/>
      <c r="W42" s="224"/>
      <c r="X42" s="223"/>
      <c r="Y42" s="223"/>
      <c r="Z42" s="224"/>
      <c r="AA42" s="224"/>
      <c r="AB42" s="223"/>
      <c r="AC42" s="223"/>
      <c r="AD42" s="224"/>
      <c r="AE42" s="224"/>
      <c r="AF42" s="223"/>
      <c r="AG42" s="225"/>
    </row>
    <row r="43" spans="1:33" ht="15.75" customHeight="1" thickBot="1" x14ac:dyDescent="0.5"/>
    <row r="44" spans="1:33" ht="28.5" customHeight="1" thickBot="1" x14ac:dyDescent="0.5">
      <c r="A44" s="199" t="str">
        <f>$AJ$3&amp;".I.2.3"</f>
        <v>L&amp;R.I.2.3</v>
      </c>
      <c r="B44" s="200" t="s">
        <v>24</v>
      </c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202"/>
      <c r="AE44" s="202"/>
      <c r="AF44" s="202"/>
      <c r="AG44" s="203"/>
    </row>
    <row r="45" spans="1:33" ht="15.75" customHeight="1" x14ac:dyDescent="0.45">
      <c r="B45" s="204" t="s">
        <v>12</v>
      </c>
      <c r="C45" s="175"/>
      <c r="D45" s="175"/>
      <c r="F45" s="205"/>
      <c r="G45" s="206"/>
      <c r="H45" s="207"/>
      <c r="I45" s="207"/>
      <c r="J45" s="206"/>
      <c r="K45" s="206"/>
      <c r="L45" s="207"/>
      <c r="M45" s="208"/>
      <c r="N45" s="209"/>
      <c r="O45" s="209"/>
      <c r="P45" s="208"/>
      <c r="Q45" s="208"/>
      <c r="R45" s="209"/>
      <c r="S45" s="209"/>
      <c r="T45" s="208"/>
      <c r="U45" s="208"/>
      <c r="V45" s="209"/>
      <c r="W45" s="209"/>
      <c r="X45" s="208"/>
      <c r="Y45" s="208"/>
      <c r="Z45" s="209"/>
      <c r="AA45" s="209"/>
      <c r="AB45" s="208"/>
      <c r="AC45" s="208"/>
      <c r="AD45" s="209"/>
      <c r="AE45" s="209"/>
      <c r="AF45" s="208"/>
      <c r="AG45" s="210"/>
    </row>
    <row r="46" spans="1:33" ht="15.75" customHeight="1" x14ac:dyDescent="0.45">
      <c r="B46" s="204" t="s">
        <v>64</v>
      </c>
      <c r="C46" s="211"/>
      <c r="D46" s="211"/>
      <c r="F46" s="212"/>
      <c r="G46" s="213"/>
      <c r="H46" s="214"/>
      <c r="I46" s="214"/>
      <c r="J46" s="213"/>
      <c r="K46" s="213"/>
      <c r="L46" s="215"/>
      <c r="M46" s="216"/>
      <c r="N46" s="217"/>
      <c r="O46" s="217"/>
      <c r="P46" s="216"/>
      <c r="Q46" s="216"/>
      <c r="R46" s="217"/>
      <c r="S46" s="217"/>
      <c r="T46" s="216"/>
      <c r="U46" s="216"/>
      <c r="V46" s="217"/>
      <c r="W46" s="217"/>
      <c r="X46" s="216"/>
      <c r="Y46" s="216"/>
      <c r="Z46" s="217"/>
      <c r="AA46" s="217"/>
      <c r="AB46" s="216"/>
      <c r="AC46" s="216"/>
      <c r="AD46" s="217"/>
      <c r="AE46" s="217"/>
      <c r="AF46" s="216"/>
      <c r="AG46" s="218"/>
    </row>
    <row r="47" spans="1:33" ht="15.75" customHeight="1" x14ac:dyDescent="0.45">
      <c r="B47" s="204" t="s">
        <v>13</v>
      </c>
      <c r="C47" s="211"/>
      <c r="D47" s="211"/>
      <c r="F47" s="212"/>
      <c r="G47" s="213"/>
      <c r="H47" s="214"/>
      <c r="I47" s="214"/>
      <c r="J47" s="213"/>
      <c r="K47" s="213"/>
      <c r="L47" s="215"/>
      <c r="M47" s="216"/>
      <c r="N47" s="217"/>
      <c r="O47" s="217"/>
      <c r="P47" s="216"/>
      <c r="Q47" s="216"/>
      <c r="R47" s="217"/>
      <c r="S47" s="217"/>
      <c r="T47" s="216"/>
      <c r="U47" s="216"/>
      <c r="V47" s="217"/>
      <c r="W47" s="217"/>
      <c r="X47" s="216"/>
      <c r="Y47" s="216"/>
      <c r="Z47" s="217"/>
      <c r="AA47" s="217"/>
      <c r="AB47" s="216"/>
      <c r="AC47" s="216"/>
      <c r="AD47" s="217"/>
      <c r="AE47" s="217"/>
      <c r="AF47" s="216"/>
      <c r="AG47" s="218"/>
    </row>
    <row r="48" spans="1:33" ht="15.75" customHeight="1" thickBot="1" x14ac:dyDescent="0.5">
      <c r="B48" s="204" t="s">
        <v>15</v>
      </c>
      <c r="C48" s="211"/>
      <c r="D48" s="211"/>
      <c r="F48" s="219"/>
      <c r="G48" s="220"/>
      <c r="H48" s="221"/>
      <c r="I48" s="221"/>
      <c r="J48" s="220"/>
      <c r="K48" s="220"/>
      <c r="L48" s="222"/>
      <c r="M48" s="223"/>
      <c r="N48" s="224"/>
      <c r="O48" s="224"/>
      <c r="P48" s="223"/>
      <c r="Q48" s="223"/>
      <c r="R48" s="224"/>
      <c r="S48" s="224"/>
      <c r="T48" s="223"/>
      <c r="U48" s="223"/>
      <c r="V48" s="224"/>
      <c r="W48" s="224"/>
      <c r="X48" s="223"/>
      <c r="Y48" s="223"/>
      <c r="Z48" s="224"/>
      <c r="AA48" s="224"/>
      <c r="AB48" s="223"/>
      <c r="AC48" s="223"/>
      <c r="AD48" s="224"/>
      <c r="AE48" s="224"/>
      <c r="AF48" s="223"/>
      <c r="AG48" s="225"/>
    </row>
    <row r="49" spans="1:33" ht="15.75" customHeight="1" x14ac:dyDescent="0.45"/>
    <row r="50" spans="1:33" ht="21.75" customHeight="1" thickBot="1" x14ac:dyDescent="0.5">
      <c r="A50" t="s">
        <v>8</v>
      </c>
      <c r="B50" t="str">
        <f>$AJ$3&amp;".O.3"</f>
        <v>L&amp;R.O.3</v>
      </c>
    </row>
    <row r="51" spans="1:33" ht="15.75" customHeight="1" x14ac:dyDescent="0.45">
      <c r="A51" s="262" t="s">
        <v>25</v>
      </c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4"/>
    </row>
    <row r="52" spans="1:33" ht="15.75" customHeight="1" thickBot="1" x14ac:dyDescent="0.5">
      <c r="A52" s="195"/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  <c r="AA52" s="197"/>
      <c r="AB52" s="197"/>
      <c r="AC52" s="197"/>
      <c r="AD52" s="197"/>
      <c r="AE52" s="197"/>
      <c r="AF52" s="197"/>
      <c r="AG52" s="198"/>
    </row>
    <row r="53" spans="1:33" ht="15.75" customHeight="1" thickBot="1" x14ac:dyDescent="0.5">
      <c r="A53" t="s">
        <v>10</v>
      </c>
    </row>
    <row r="54" spans="1:33" ht="33.75" customHeight="1" thickBot="1" x14ac:dyDescent="0.5">
      <c r="A54" s="199" t="str">
        <f>$AJ$3&amp;".I.3.1"</f>
        <v>L&amp;R.I.3.1</v>
      </c>
      <c r="B54" s="200" t="s">
        <v>26</v>
      </c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202"/>
      <c r="AG54" s="203"/>
    </row>
    <row r="55" spans="1:33" ht="15.75" customHeight="1" x14ac:dyDescent="0.45">
      <c r="B55" s="204" t="s">
        <v>12</v>
      </c>
      <c r="C55" s="175"/>
      <c r="D55" s="175"/>
      <c r="F55" s="205"/>
      <c r="G55" s="206"/>
      <c r="H55" s="207"/>
      <c r="I55" s="207"/>
      <c r="J55" s="206"/>
      <c r="K55" s="206"/>
      <c r="L55" s="207"/>
      <c r="M55" s="208"/>
      <c r="N55" s="209"/>
      <c r="O55" s="209"/>
      <c r="P55" s="208"/>
      <c r="Q55" s="208"/>
      <c r="R55" s="209"/>
      <c r="S55" s="209"/>
      <c r="T55" s="208"/>
      <c r="U55" s="208"/>
      <c r="V55" s="209"/>
      <c r="W55" s="209"/>
      <c r="X55" s="208"/>
      <c r="Y55" s="208"/>
      <c r="Z55" s="209"/>
      <c r="AA55" s="209"/>
      <c r="AB55" s="208"/>
      <c r="AC55" s="208"/>
      <c r="AD55" s="209"/>
      <c r="AE55" s="209"/>
      <c r="AF55" s="208"/>
      <c r="AG55" s="210"/>
    </row>
    <row r="56" spans="1:33" ht="15.75" customHeight="1" x14ac:dyDescent="0.45">
      <c r="B56" s="204" t="s">
        <v>64</v>
      </c>
      <c r="C56" s="211"/>
      <c r="D56" s="211"/>
      <c r="F56" s="212"/>
      <c r="G56" s="213"/>
      <c r="H56" s="214"/>
      <c r="I56" s="214"/>
      <c r="J56" s="213"/>
      <c r="K56" s="213"/>
      <c r="L56" s="215"/>
      <c r="M56" s="216"/>
      <c r="N56" s="217"/>
      <c r="O56" s="217"/>
      <c r="P56" s="216"/>
      <c r="Q56" s="216"/>
      <c r="R56" s="217"/>
      <c r="S56" s="217"/>
      <c r="T56" s="216"/>
      <c r="U56" s="216"/>
      <c r="V56" s="217"/>
      <c r="W56" s="217"/>
      <c r="X56" s="216"/>
      <c r="Y56" s="216"/>
      <c r="Z56" s="217"/>
      <c r="AA56" s="217"/>
      <c r="AB56" s="216"/>
      <c r="AC56" s="216"/>
      <c r="AD56" s="217"/>
      <c r="AE56" s="217"/>
      <c r="AF56" s="216"/>
      <c r="AG56" s="218"/>
    </row>
    <row r="57" spans="1:33" ht="15.75" customHeight="1" x14ac:dyDescent="0.45">
      <c r="B57" s="204" t="s">
        <v>13</v>
      </c>
      <c r="C57" s="211"/>
      <c r="D57" s="211"/>
      <c r="F57" s="212"/>
      <c r="G57" s="213"/>
      <c r="H57" s="214"/>
      <c r="I57" s="214"/>
      <c r="J57" s="213"/>
      <c r="K57" s="213"/>
      <c r="L57" s="215"/>
      <c r="M57" s="216"/>
      <c r="N57" s="217"/>
      <c r="O57" s="217"/>
      <c r="P57" s="216"/>
      <c r="Q57" s="216"/>
      <c r="R57" s="217"/>
      <c r="S57" s="217"/>
      <c r="T57" s="216"/>
      <c r="U57" s="216"/>
      <c r="V57" s="217"/>
      <c r="W57" s="217"/>
      <c r="X57" s="216"/>
      <c r="Y57" s="216"/>
      <c r="Z57" s="217"/>
      <c r="AA57" s="217"/>
      <c r="AB57" s="216"/>
      <c r="AC57" s="216"/>
      <c r="AD57" s="217"/>
      <c r="AE57" s="217"/>
      <c r="AF57" s="216"/>
      <c r="AG57" s="218"/>
    </row>
    <row r="58" spans="1:33" ht="15.75" customHeight="1" thickBot="1" x14ac:dyDescent="0.5">
      <c r="B58" s="204" t="s">
        <v>15</v>
      </c>
      <c r="C58" s="211"/>
      <c r="D58" s="211"/>
      <c r="F58" s="219"/>
      <c r="G58" s="220"/>
      <c r="H58" s="221"/>
      <c r="I58" s="221"/>
      <c r="J58" s="220"/>
      <c r="K58" s="220"/>
      <c r="L58" s="222"/>
      <c r="M58" s="223"/>
      <c r="N58" s="224"/>
      <c r="O58" s="224"/>
      <c r="P58" s="223"/>
      <c r="Q58" s="223"/>
      <c r="R58" s="224"/>
      <c r="S58" s="224"/>
      <c r="T58" s="223"/>
      <c r="U58" s="223"/>
      <c r="V58" s="224"/>
      <c r="W58" s="224"/>
      <c r="X58" s="223"/>
      <c r="Y58" s="223"/>
      <c r="Z58" s="224"/>
      <c r="AA58" s="224"/>
      <c r="AB58" s="223"/>
      <c r="AC58" s="223"/>
      <c r="AD58" s="224"/>
      <c r="AE58" s="224"/>
      <c r="AF58" s="223"/>
      <c r="AG58" s="225"/>
    </row>
    <row r="59" spans="1:33" ht="15.75" customHeight="1" thickBot="1" x14ac:dyDescent="0.5"/>
    <row r="60" spans="1:33" ht="27.75" customHeight="1" thickBot="1" x14ac:dyDescent="0.5">
      <c r="A60" s="199" t="str">
        <f>$AJ$3&amp;".I.3.2"</f>
        <v>L&amp;R.I.3.2</v>
      </c>
      <c r="B60" s="200" t="s">
        <v>27</v>
      </c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02"/>
      <c r="AE60" s="202"/>
      <c r="AF60" s="202"/>
      <c r="AG60" s="203"/>
    </row>
    <row r="61" spans="1:33" ht="15.75" customHeight="1" x14ac:dyDescent="0.45">
      <c r="B61" s="204" t="s">
        <v>12</v>
      </c>
      <c r="C61" s="175"/>
      <c r="D61" s="175"/>
      <c r="F61" s="205"/>
      <c r="G61" s="206"/>
      <c r="H61" s="207"/>
      <c r="I61" s="207"/>
      <c r="J61" s="206"/>
      <c r="K61" s="206"/>
      <c r="L61" s="207"/>
      <c r="M61" s="208"/>
      <c r="N61" s="209"/>
      <c r="O61" s="209"/>
      <c r="P61" s="208"/>
      <c r="Q61" s="208"/>
      <c r="R61" s="209"/>
      <c r="S61" s="209"/>
      <c r="T61" s="208"/>
      <c r="U61" s="208"/>
      <c r="V61" s="209"/>
      <c r="W61" s="209"/>
      <c r="X61" s="208"/>
      <c r="Y61" s="208"/>
      <c r="Z61" s="209"/>
      <c r="AA61" s="209"/>
      <c r="AB61" s="208"/>
      <c r="AC61" s="208"/>
      <c r="AD61" s="209"/>
      <c r="AE61" s="209"/>
      <c r="AF61" s="208"/>
      <c r="AG61" s="210"/>
    </row>
    <row r="62" spans="1:33" ht="15.75" customHeight="1" x14ac:dyDescent="0.45">
      <c r="B62" s="204" t="s">
        <v>64</v>
      </c>
      <c r="C62" s="211"/>
      <c r="D62" s="211"/>
      <c r="F62" s="212"/>
      <c r="G62" s="213"/>
      <c r="H62" s="214"/>
      <c r="I62" s="214"/>
      <c r="J62" s="213"/>
      <c r="K62" s="213"/>
      <c r="L62" s="215"/>
      <c r="M62" s="216"/>
      <c r="N62" s="217"/>
      <c r="O62" s="217"/>
      <c r="P62" s="216"/>
      <c r="Q62" s="216"/>
      <c r="R62" s="217"/>
      <c r="S62" s="217"/>
      <c r="T62" s="216"/>
      <c r="U62" s="216"/>
      <c r="V62" s="217"/>
      <c r="W62" s="217"/>
      <c r="X62" s="216"/>
      <c r="Y62" s="216"/>
      <c r="Z62" s="217"/>
      <c r="AA62" s="217"/>
      <c r="AB62" s="216"/>
      <c r="AC62" s="216"/>
      <c r="AD62" s="217"/>
      <c r="AE62" s="217"/>
      <c r="AF62" s="216"/>
      <c r="AG62" s="218"/>
    </row>
    <row r="63" spans="1:33" ht="15.75" customHeight="1" x14ac:dyDescent="0.45">
      <c r="B63" s="204" t="s">
        <v>13</v>
      </c>
      <c r="C63" s="211"/>
      <c r="D63" s="211"/>
      <c r="F63" s="212"/>
      <c r="G63" s="213"/>
      <c r="H63" s="214"/>
      <c r="I63" s="214"/>
      <c r="J63" s="213"/>
      <c r="K63" s="213"/>
      <c r="L63" s="215"/>
      <c r="M63" s="216"/>
      <c r="N63" s="217"/>
      <c r="O63" s="217"/>
      <c r="P63" s="216"/>
      <c r="Q63" s="216"/>
      <c r="R63" s="217"/>
      <c r="S63" s="217"/>
      <c r="T63" s="216"/>
      <c r="U63" s="216"/>
      <c r="V63" s="217"/>
      <c r="W63" s="217"/>
      <c r="X63" s="216"/>
      <c r="Y63" s="216"/>
      <c r="Z63" s="217"/>
      <c r="AA63" s="217"/>
      <c r="AB63" s="216"/>
      <c r="AC63" s="216"/>
      <c r="AD63" s="217"/>
      <c r="AE63" s="217"/>
      <c r="AF63" s="216"/>
      <c r="AG63" s="218"/>
    </row>
    <row r="64" spans="1:33" ht="15.75" customHeight="1" thickBot="1" x14ac:dyDescent="0.5">
      <c r="B64" s="204" t="s">
        <v>15</v>
      </c>
      <c r="C64" s="211"/>
      <c r="D64" s="211"/>
      <c r="F64" s="219"/>
      <c r="G64" s="220"/>
      <c r="H64" s="221"/>
      <c r="I64" s="221"/>
      <c r="J64" s="220"/>
      <c r="K64" s="220"/>
      <c r="L64" s="222"/>
      <c r="M64" s="223"/>
      <c r="N64" s="224"/>
      <c r="O64" s="224"/>
      <c r="P64" s="223"/>
      <c r="Q64" s="223"/>
      <c r="R64" s="224"/>
      <c r="S64" s="224"/>
      <c r="T64" s="223"/>
      <c r="U64" s="223"/>
      <c r="V64" s="224"/>
      <c r="W64" s="224"/>
      <c r="X64" s="223"/>
      <c r="Y64" s="223"/>
      <c r="Z64" s="224"/>
      <c r="AA64" s="224"/>
      <c r="AB64" s="223"/>
      <c r="AC64" s="223"/>
      <c r="AD64" s="224"/>
      <c r="AE64" s="224"/>
      <c r="AF64" s="223"/>
      <c r="AG64" s="225"/>
    </row>
    <row r="65" spans="1:33" ht="15.75" customHeight="1" thickBot="1" x14ac:dyDescent="0.5"/>
    <row r="66" spans="1:33" ht="30.75" customHeight="1" thickBot="1" x14ac:dyDescent="0.5">
      <c r="A66" s="199" t="str">
        <f>$AJ$3&amp;".I.3"</f>
        <v>L&amp;R.I.3</v>
      </c>
      <c r="B66" s="200" t="s">
        <v>28</v>
      </c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2"/>
      <c r="AB66" s="202"/>
      <c r="AC66" s="202"/>
      <c r="AD66" s="202"/>
      <c r="AE66" s="202"/>
      <c r="AF66" s="202"/>
      <c r="AG66" s="203"/>
    </row>
    <row r="67" spans="1:33" ht="15.75" customHeight="1" x14ac:dyDescent="0.45">
      <c r="B67" s="204" t="s">
        <v>12</v>
      </c>
      <c r="C67" s="175"/>
      <c r="D67" s="175"/>
      <c r="F67" s="205"/>
      <c r="G67" s="206"/>
      <c r="H67" s="207"/>
      <c r="I67" s="207"/>
      <c r="J67" s="206"/>
      <c r="K67" s="206"/>
      <c r="L67" s="207"/>
      <c r="M67" s="208"/>
      <c r="N67" s="209"/>
      <c r="O67" s="209"/>
      <c r="P67" s="208"/>
      <c r="Q67" s="208"/>
      <c r="R67" s="209"/>
      <c r="S67" s="209"/>
      <c r="T67" s="208"/>
      <c r="U67" s="208"/>
      <c r="V67" s="209"/>
      <c r="W67" s="209"/>
      <c r="X67" s="208"/>
      <c r="Y67" s="208"/>
      <c r="Z67" s="209"/>
      <c r="AA67" s="209"/>
      <c r="AB67" s="208"/>
      <c r="AC67" s="208"/>
      <c r="AD67" s="209"/>
      <c r="AE67" s="209"/>
      <c r="AF67" s="208"/>
      <c r="AG67" s="210"/>
    </row>
    <row r="68" spans="1:33" ht="15.75" customHeight="1" x14ac:dyDescent="0.45">
      <c r="B68" s="204" t="s">
        <v>64</v>
      </c>
      <c r="C68" s="211"/>
      <c r="D68" s="211"/>
      <c r="F68" s="212"/>
      <c r="G68" s="213"/>
      <c r="H68" s="214"/>
      <c r="I68" s="214"/>
      <c r="J68" s="213"/>
      <c r="K68" s="213"/>
      <c r="L68" s="215"/>
      <c r="M68" s="216"/>
      <c r="N68" s="217"/>
      <c r="O68" s="217"/>
      <c r="P68" s="216"/>
      <c r="Q68" s="216"/>
      <c r="R68" s="217"/>
      <c r="S68" s="217"/>
      <c r="T68" s="216"/>
      <c r="U68" s="216"/>
      <c r="V68" s="217"/>
      <c r="W68" s="217"/>
      <c r="X68" s="216"/>
      <c r="Y68" s="216"/>
      <c r="Z68" s="217"/>
      <c r="AA68" s="217"/>
      <c r="AB68" s="216"/>
      <c r="AC68" s="216"/>
      <c r="AD68" s="217"/>
      <c r="AE68" s="217"/>
      <c r="AF68" s="216"/>
      <c r="AG68" s="218"/>
    </row>
    <row r="69" spans="1:33" ht="15.75" customHeight="1" x14ac:dyDescent="0.45">
      <c r="B69" s="204" t="s">
        <v>13</v>
      </c>
      <c r="C69" s="211"/>
      <c r="D69" s="211"/>
      <c r="F69" s="212"/>
      <c r="G69" s="213"/>
      <c r="H69" s="214"/>
      <c r="I69" s="214"/>
      <c r="J69" s="213"/>
      <c r="K69" s="213"/>
      <c r="L69" s="215"/>
      <c r="M69" s="216"/>
      <c r="N69" s="217"/>
      <c r="O69" s="217"/>
      <c r="P69" s="216"/>
      <c r="Q69" s="216"/>
      <c r="R69" s="217"/>
      <c r="S69" s="217"/>
      <c r="T69" s="216"/>
      <c r="U69" s="216"/>
      <c r="V69" s="217"/>
      <c r="W69" s="217"/>
      <c r="X69" s="216"/>
      <c r="Y69" s="216"/>
      <c r="Z69" s="217"/>
      <c r="AA69" s="217"/>
      <c r="AB69" s="216"/>
      <c r="AC69" s="216"/>
      <c r="AD69" s="217"/>
      <c r="AE69" s="217"/>
      <c r="AF69" s="216"/>
      <c r="AG69" s="218"/>
    </row>
    <row r="70" spans="1:33" ht="15.75" customHeight="1" thickBot="1" x14ac:dyDescent="0.5">
      <c r="B70" s="204" t="s">
        <v>15</v>
      </c>
      <c r="C70" s="211"/>
      <c r="D70" s="211"/>
      <c r="F70" s="219"/>
      <c r="G70" s="220"/>
      <c r="H70" s="221"/>
      <c r="I70" s="221"/>
      <c r="J70" s="220"/>
      <c r="K70" s="220"/>
      <c r="L70" s="222"/>
      <c r="M70" s="223"/>
      <c r="N70" s="224"/>
      <c r="O70" s="224"/>
      <c r="P70" s="223"/>
      <c r="Q70" s="223"/>
      <c r="R70" s="224"/>
      <c r="S70" s="224"/>
      <c r="T70" s="223"/>
      <c r="U70" s="223"/>
      <c r="V70" s="224"/>
      <c r="W70" s="224"/>
      <c r="X70" s="223"/>
      <c r="Y70" s="223"/>
      <c r="Z70" s="224"/>
      <c r="AA70" s="224"/>
      <c r="AB70" s="223"/>
      <c r="AC70" s="223"/>
      <c r="AD70" s="224"/>
      <c r="AE70" s="224"/>
      <c r="AF70" s="223"/>
      <c r="AG70" s="225"/>
    </row>
    <row r="71" spans="1:33" ht="15.75" customHeight="1" x14ac:dyDescent="0.45"/>
    <row r="72" spans="1:33" ht="15.75" customHeight="1" x14ac:dyDescent="0.45"/>
    <row r="73" spans="1:33" ht="15.75" customHeight="1" x14ac:dyDescent="0.45"/>
    <row r="74" spans="1:33" ht="15.75" customHeight="1" x14ac:dyDescent="0.45"/>
    <row r="75" spans="1:33" ht="15.75" customHeight="1" x14ac:dyDescent="0.45"/>
    <row r="76" spans="1:33" ht="15.75" customHeight="1" x14ac:dyDescent="0.45"/>
    <row r="77" spans="1:33" ht="15.75" customHeight="1" x14ac:dyDescent="0.45"/>
    <row r="78" spans="1:33" ht="15.75" customHeight="1" x14ac:dyDescent="0.45"/>
    <row r="79" spans="1:33" ht="15.75" customHeight="1" x14ac:dyDescent="0.45"/>
    <row r="80" spans="1:33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  <row r="1001" ht="15.75" customHeight="1" x14ac:dyDescent="0.45"/>
  </sheetData>
  <mergeCells count="65">
    <mergeCell ref="B70:D70"/>
    <mergeCell ref="B63:D63"/>
    <mergeCell ref="B64:D64"/>
    <mergeCell ref="B66:AG66"/>
    <mergeCell ref="B67:D67"/>
    <mergeCell ref="B68:D68"/>
    <mergeCell ref="B69:D69"/>
    <mergeCell ref="B56:D56"/>
    <mergeCell ref="B57:D57"/>
    <mergeCell ref="B58:D58"/>
    <mergeCell ref="B60:AG60"/>
    <mergeCell ref="B61:D61"/>
    <mergeCell ref="B62:D62"/>
    <mergeCell ref="B46:D46"/>
    <mergeCell ref="B47:D47"/>
    <mergeCell ref="B48:D48"/>
    <mergeCell ref="A51:AG52"/>
    <mergeCell ref="B54:AG54"/>
    <mergeCell ref="B55:D55"/>
    <mergeCell ref="B39:D39"/>
    <mergeCell ref="B40:D40"/>
    <mergeCell ref="B41:D41"/>
    <mergeCell ref="B42:D42"/>
    <mergeCell ref="B44:AG44"/>
    <mergeCell ref="B45:D45"/>
    <mergeCell ref="B32:AG32"/>
    <mergeCell ref="B33:D33"/>
    <mergeCell ref="B34:D34"/>
    <mergeCell ref="B35:D35"/>
    <mergeCell ref="B36:D36"/>
    <mergeCell ref="B38:AG38"/>
    <mergeCell ref="B23:D23"/>
    <mergeCell ref="B24:D24"/>
    <mergeCell ref="B25:D25"/>
    <mergeCell ref="B26:D26"/>
    <mergeCell ref="B27:D27"/>
    <mergeCell ref="A29:AG30"/>
    <mergeCell ref="B15:AG15"/>
    <mergeCell ref="B16:D16"/>
    <mergeCell ref="B17:D17"/>
    <mergeCell ref="B18:D18"/>
    <mergeCell ref="B19:D19"/>
    <mergeCell ref="B21:AG22"/>
    <mergeCell ref="A6:AG7"/>
    <mergeCell ref="B9:AG9"/>
    <mergeCell ref="B10:D10"/>
    <mergeCell ref="B11:D11"/>
    <mergeCell ref="B12:D12"/>
    <mergeCell ref="B13:D13"/>
    <mergeCell ref="V3:W3"/>
    <mergeCell ref="X3:Y3"/>
    <mergeCell ref="Z3:AA3"/>
    <mergeCell ref="AB3:AC3"/>
    <mergeCell ref="AD3:AE3"/>
    <mergeCell ref="AF3:AG3"/>
    <mergeCell ref="A1:AG1"/>
    <mergeCell ref="A3:D4"/>
    <mergeCell ref="F3:G3"/>
    <mergeCell ref="H3:I3"/>
    <mergeCell ref="J3:K3"/>
    <mergeCell ref="L3:M3"/>
    <mergeCell ref="N3:O3"/>
    <mergeCell ref="P3:Q3"/>
    <mergeCell ref="R3:S3"/>
    <mergeCell ref="T3:U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49CC6031E6064092A054A1DB4BB264" ma:contentTypeVersion="12" ma:contentTypeDescription="Creare un nuovo documento." ma:contentTypeScope="" ma:versionID="85bf22fdbd8319cd9b278f395e9c13ca">
  <xsd:schema xmlns:xsd="http://www.w3.org/2001/XMLSchema" xmlns:xs="http://www.w3.org/2001/XMLSchema" xmlns:p="http://schemas.microsoft.com/office/2006/metadata/properties" xmlns:ns3="be8a2e97-db04-46da-b332-f8e9d5ed960e" xmlns:ns4="b62680f1-f727-4933-b474-c1e36062b8af" targetNamespace="http://schemas.microsoft.com/office/2006/metadata/properties" ma:root="true" ma:fieldsID="65e690e31dd32114ea6987a1ee1b91a2" ns3:_="" ns4:_="">
    <xsd:import namespace="be8a2e97-db04-46da-b332-f8e9d5ed960e"/>
    <xsd:import namespace="b62680f1-f727-4933-b474-c1e36062b8a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a2e97-db04-46da-b332-f8e9d5ed96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680f1-f727-4933-b474-c1e36062b8a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502769-4AB5-4A48-97AC-D67EAECA1EC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62680f1-f727-4933-b474-c1e36062b8af"/>
    <ds:schemaRef ds:uri="http://schemas.microsoft.com/office/2006/documentManagement/types"/>
    <ds:schemaRef ds:uri="be8a2e97-db04-46da-b332-f8e9d5ed960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3D4F036-B8A8-4D49-BD42-14C9D3BC4F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DA0787-17D2-414D-B079-5D96E4B875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a2e97-db04-46da-b332-f8e9d5ed960e"/>
    <ds:schemaRef ds:uri="b62680f1-f727-4933-b474-c1e36062b8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National targets</vt:lpstr>
      <vt:lpstr>Settlement targets</vt:lpstr>
    </vt:vector>
  </TitlesOfParts>
  <Company>FAO of the 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Clark</dc:creator>
  <cp:lastModifiedBy>Kathryn</cp:lastModifiedBy>
  <cp:lastPrinted>2020-04-28T10:34:54Z</cp:lastPrinted>
  <dcterms:created xsi:type="dcterms:W3CDTF">2020-03-11T08:55:40Z</dcterms:created>
  <dcterms:modified xsi:type="dcterms:W3CDTF">2020-06-15T11:40:15Z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0x010100FD49CC6031E6064092A054A1DB4BB264</vt:lpwstr>
  </property>
</Properties>
</file>